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cervenkab\Desktop\Popis del - pediatrija Sb NM\"/>
    </mc:Choice>
  </mc:AlternateContent>
  <xr:revisionPtr revIDLastSave="0" documentId="13_ncr:1_{93F28FC5-37F9-4B66-AA49-D9DCE27A193A}" xr6:coauthVersionLast="47" xr6:coauthVersionMax="47" xr10:uidLastSave="{00000000-0000-0000-0000-000000000000}"/>
  <bookViews>
    <workbookView xWindow="28680" yWindow="-120" windowWidth="29040" windowHeight="15840" tabRatio="955" xr2:uid="{00000000-000D-0000-FFFF-FFFF00000000}"/>
  </bookViews>
  <sheets>
    <sheet name="Skupna rekapitulacija" sheetId="38" r:id="rId1"/>
    <sheet name="Rekapitulacija GO del" sheetId="1" r:id="rId2"/>
    <sheet name="SPLOŠNE OPOMBE" sheetId="2" r:id="rId3"/>
    <sheet name="Pripravljalna in zaključna dela" sheetId="3" r:id="rId4"/>
    <sheet name="A0. Rušitvena dela" sheetId="4" r:id="rId5"/>
    <sheet name="A1. Zidarska dela" sheetId="8" r:id="rId6"/>
    <sheet name="A2. Gradbeni oder" sheetId="39" r:id="rId7"/>
    <sheet name="B1. Suhomontažna dela" sheetId="18" r:id="rId8"/>
    <sheet name="B2. Estrihi" sheetId="13" r:id="rId9"/>
    <sheet name="B3. Stavbno pohištvo" sheetId="37" r:id="rId10"/>
    <sheet name="B4. Mizar. in Ključavnič. dela" sheetId="14" r:id="rId11"/>
    <sheet name="B5. Keramičarska dela" sheetId="16" r:id="rId12"/>
    <sheet name="B6. Tlakarska dela" sheetId="17" r:id="rId13"/>
    <sheet name="B7. Slikopleskarska dela" sheetId="19"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#REF!</definedName>
    <definedName name="__________dol2">#REF!</definedName>
    <definedName name="_________dol2">#REF!</definedName>
    <definedName name="________dol2">#REF!</definedName>
    <definedName name="_______dol2">#REF!</definedName>
    <definedName name="_______NAP1">#REF!</definedName>
    <definedName name="______dol2">#REF!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[1]ksi!#REF!</definedName>
    <definedName name="_1Excel_BuiltIn_Print_Area_1_1" localSheetId="9">#REF!</definedName>
    <definedName name="_1Excel_BuiltIn_Print_Area_1_1">#REF!</definedName>
    <definedName name="_1Excel_BuiltIn_Print_Area_5_1_1" localSheetId="9">#REF!</definedName>
    <definedName name="_1Excel_BuiltIn_Print_Area_5_1_1">#REF!</definedName>
    <definedName name="_1Excel_BuiltIn_Print_Area_5_1_2" localSheetId="9">#REF!</definedName>
    <definedName name="_1Excel_BuiltIn_Print_Area_5_1_2">#REF!</definedName>
    <definedName name="_2">[1]ksi!#REF!</definedName>
    <definedName name="_2.1">#REF!</definedName>
    <definedName name="_2Excel_BuiltIn_Print_Area_5_1_1" localSheetId="9">#REF!</definedName>
    <definedName name="_2Excel_BuiltIn_Print_Area_5_1_1">#REF!</definedName>
    <definedName name="_3">[1]ksi!#REF!</definedName>
    <definedName name="_3Excel_BuiltIn_Print_Area_8_1_1" localSheetId="9">#REF!</definedName>
    <definedName name="_3Excel_BuiltIn_Print_Area_8_1_1">#REF!</definedName>
    <definedName name="_4">[1]ksi!#REF!</definedName>
    <definedName name="_4Excel_BuiltIn_Print_Titles_6_1_1" localSheetId="9">#REF!</definedName>
    <definedName name="_4Excel_BuiltIn_Print_Titles_6_1_1">#REF!</definedName>
    <definedName name="_5">[1]ksi!#REF!</definedName>
    <definedName name="_6">[1]ksi!#REF!</definedName>
    <definedName name="_7">[1]ksi!#REF!</definedName>
    <definedName name="_8">[1]ksi!#REF!</definedName>
    <definedName name="_9">[1]ksi!#REF!</definedName>
    <definedName name="_DIN2440">#REF!</definedName>
    <definedName name="_DIN2448">#REF!</definedName>
    <definedName name="_dol2">#REF!</definedName>
    <definedName name="_hx2">#REF!</definedName>
    <definedName name="_ISO1127">#REF!</definedName>
    <definedName name="_TAB25">#REF!</definedName>
    <definedName name="_TAB26">#REF!</definedName>
    <definedName name="a" localSheetId="9">#REF!</definedName>
    <definedName name="a">#REF!</definedName>
    <definedName name="aa">#REF!</definedName>
    <definedName name="AAA">#REF!</definedName>
    <definedName name="AAPRIMOZ">#REF!</definedName>
    <definedName name="b" localSheetId="4">#REF!</definedName>
    <definedName name="b" localSheetId="9">#REF!</definedName>
    <definedName name="b">#REF!</definedName>
    <definedName name="Betonska_dela">#REF!</definedName>
    <definedName name="C_F">#REF!</definedName>
    <definedName name="C_H">#REF!</definedName>
    <definedName name="cc">#REF!</definedName>
    <definedName name="CENA">#REF!</definedName>
    <definedName name="CEVICU">#REF!</definedName>
    <definedName name="cevicu2">#REF!</definedName>
    <definedName name="CEVIJE">#REF!</definedName>
    <definedName name="CEVINIRO">#REF!</definedName>
    <definedName name="CEVINIRO1">#REF!</definedName>
    <definedName name="ceviniro2">#REF!</definedName>
    <definedName name="ččččč">#REF!</definedName>
    <definedName name="ČČČČČČČČČČČČČČČČČČČČČČČČČČČČČČČČČČČČČČ">#REF!</definedName>
    <definedName name="ć">#REF!</definedName>
    <definedName name="Database">[2]Sottocentrale!$A$2:$H$1009</definedName>
    <definedName name="DF">[3]OSNOVA!$B$39</definedName>
    <definedName name="DIN11850_1">#REF!</definedName>
    <definedName name="DIN11850_2">#REF!</definedName>
    <definedName name="DO">#REF!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WGW_TS225">#REF!</definedName>
    <definedName name="eddd">#REF!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xcel_BuiltIn_Print_Area_1_2" localSheetId="9">#REF!</definedName>
    <definedName name="Excel_BuiltIn_Print_Area_1_2">#REF!</definedName>
    <definedName name="Excel_BuiltIn_Print_Area_11" localSheetId="9">#REF!</definedName>
    <definedName name="Excel_BuiltIn_Print_Area_11">#REF!</definedName>
    <definedName name="Excel_BuiltIn_Print_Area_11_1" localSheetId="9">#REF!</definedName>
    <definedName name="Excel_BuiltIn_Print_Area_11_1">#REF!</definedName>
    <definedName name="Excel_BuiltIn_Print_Area_11_1_11" localSheetId="9">#REF!</definedName>
    <definedName name="Excel_BuiltIn_Print_Area_11_1_11">#REF!</definedName>
    <definedName name="Excel_BuiltIn_Print_Area_12" localSheetId="9">#REF!</definedName>
    <definedName name="Excel_BuiltIn_Print_Area_12">#REF!</definedName>
    <definedName name="Excel_BuiltIn_Print_Area_14_1">"$#REF!.$A$1:$IV$64784"</definedName>
    <definedName name="Excel_BuiltIn_Print_Area_16_1">"$#REF!.$A$1:$IV$64784"</definedName>
    <definedName name="Excel_BuiltIn_Print_Area_2_1" localSheetId="9">#REF!</definedName>
    <definedName name="Excel_BuiltIn_Print_Area_2_1">#REF!</definedName>
    <definedName name="Excel_BuiltIn_Print_Area_3_1" localSheetId="9">#REF!</definedName>
    <definedName name="Excel_BuiltIn_Print_Area_3_1">#REF!</definedName>
    <definedName name="Excel_BuiltIn_Print_Area_4_1" localSheetId="9">#REF!</definedName>
    <definedName name="Excel_BuiltIn_Print_Area_4_1">#REF!</definedName>
    <definedName name="Excel_BuiltIn_Print_Area_4_1_1" localSheetId="9">#REF!</definedName>
    <definedName name="Excel_BuiltIn_Print_Area_4_1_1">#REF!</definedName>
    <definedName name="Excel_BuiltIn_Print_Area_5_1" localSheetId="9">#REF!</definedName>
    <definedName name="Excel_BuiltIn_Print_Area_5_1">#REF!</definedName>
    <definedName name="Excel_BuiltIn_Print_Area_6_1" localSheetId="9">#REF!</definedName>
    <definedName name="Excel_BuiltIn_Print_Area_6_1">#REF!</definedName>
    <definedName name="Excel_BuiltIn_Print_Area_8_1" localSheetId="9">#REF!</definedName>
    <definedName name="Excel_BuiltIn_Print_Area_8_1">#REF!</definedName>
    <definedName name="Excel_BuiltIn_Print_Area_9_1" localSheetId="9">#REF!</definedName>
    <definedName name="Excel_BuiltIn_Print_Area_9_1">#REF!</definedName>
    <definedName name="Excel_BuiltIn_Print_Titles_1" localSheetId="9">#REF!</definedName>
    <definedName name="Excel_BuiltIn_Print_Titles_1">#REF!</definedName>
    <definedName name="Excel_BuiltIn_Print_Titles_1_1_1" localSheetId="9">#REF!</definedName>
    <definedName name="Excel_BuiltIn_Print_Titles_1_1_1">#REF!</definedName>
    <definedName name="Excel_BuiltIn_Print_Titles_10" localSheetId="9">#REF!</definedName>
    <definedName name="Excel_BuiltIn_Print_Titles_10">#REF!</definedName>
    <definedName name="Excel_BuiltIn_Print_Titles_11" localSheetId="9">#REF!</definedName>
    <definedName name="Excel_BuiltIn_Print_Titles_11">#REF!</definedName>
    <definedName name="Excel_BuiltIn_Print_Titles_12" localSheetId="9">#REF!</definedName>
    <definedName name="Excel_BuiltIn_Print_Titles_12">#REF!</definedName>
    <definedName name="Excel_BuiltIn_Print_Titles_2" localSheetId="9">#REF!</definedName>
    <definedName name="Excel_BuiltIn_Print_Titles_2">#REF!</definedName>
    <definedName name="Excel_BuiltIn_Print_Titles_3" localSheetId="9">#REF!</definedName>
    <definedName name="Excel_BuiltIn_Print_Titles_3">#REF!</definedName>
    <definedName name="Excel_BuiltIn_Print_Titles_4_1" localSheetId="9">#REF!</definedName>
    <definedName name="Excel_BuiltIn_Print_Titles_4_1">#REF!</definedName>
    <definedName name="Excel_BuiltIn_Print_Titles_4_1_1" localSheetId="9">#REF!</definedName>
    <definedName name="Excel_BuiltIn_Print_Titles_4_1_1">#REF!</definedName>
    <definedName name="Excel_BuiltIn_Print_Titles_5" localSheetId="9">#REF!</definedName>
    <definedName name="Excel_BuiltIn_Print_Titles_5">#REF!</definedName>
    <definedName name="Excel_BuiltIn_Print_Titles_6" localSheetId="9">#REF!</definedName>
    <definedName name="Excel_BuiltIn_Print_Titles_6">#REF!</definedName>
    <definedName name="Excel_BuiltIn_Print_Titles_6_1" localSheetId="9">#REF!</definedName>
    <definedName name="Excel_BuiltIn_Print_Titles_6_1">#REF!</definedName>
    <definedName name="Excel_BuiltIn_Print_Titles_6_1_1" localSheetId="9">#REF!</definedName>
    <definedName name="Excel_BuiltIn_Print_Titles_6_1_1">#REF!</definedName>
    <definedName name="Excel_BuiltIn_Print_Titles_7" localSheetId="9">#REF!</definedName>
    <definedName name="Excel_BuiltIn_Print_Titles_7">#REF!</definedName>
    <definedName name="Excel_BuiltIn_Print_Titles_8" localSheetId="9">#REF!</definedName>
    <definedName name="Excel_BuiltIn_Print_Titles_8">#REF!</definedName>
    <definedName name="Excel_BuiltIn_Print_Titles_9" localSheetId="9">#REF!</definedName>
    <definedName name="Excel_BuiltIn_Print_Titles_9">#REF!</definedName>
    <definedName name="f">'[4]1-VO80'!$C$3</definedName>
    <definedName name="f_faz">#REF!</definedName>
    <definedName name="f_raz">#REF!</definedName>
    <definedName name="f_rez">#REF!</definedName>
    <definedName name="faza">#REF!</definedName>
    <definedName name="FRC">[3]OSNOVA!$B$37</definedName>
    <definedName name="FRD">[5]OSNOVA!$B$36</definedName>
    <definedName name="g">#REF!</definedName>
    <definedName name="gg">[5]OSNOVA!$B$38</definedName>
    <definedName name="HX">#REF!</definedName>
    <definedName name="j" localSheetId="4">#REF!</definedName>
    <definedName name="j" localSheetId="9">#REF!</definedName>
    <definedName name="j">#REF!</definedName>
    <definedName name="JEKLO">#REF!</definedName>
    <definedName name="JEKLO_SD">#REF!</definedName>
    <definedName name="K">#REF!</definedName>
    <definedName name="KANALI">#REF!</definedName>
    <definedName name="kanali2">#REF!</definedName>
    <definedName name="KOLIC">#REF!</definedName>
    <definedName name="krogelne_pipe">'[6]CENE MATERIALA'!$D$108:$F$122</definedName>
    <definedName name="KVSV5328A">#REF!</definedName>
    <definedName name="KVSV5328A1">#REF!</definedName>
    <definedName name="KVSV5329A">#REF!</definedName>
    <definedName name="l">#REF!</definedName>
    <definedName name="L_F">#REF!</definedName>
    <definedName name="L_H">#REF!</definedName>
    <definedName name="lllll">#REF!</definedName>
    <definedName name="m">#REF!</definedName>
    <definedName name="MM">#REF!</definedName>
    <definedName name="n" localSheetId="4">#REF!</definedName>
    <definedName name="n" localSheetId="9">#REF!</definedName>
    <definedName name="n">#REF!</definedName>
    <definedName name="NAP">#REF!</definedName>
    <definedName name="nep_vent">'[6]CENE MATERIALA'!$D$220:$F$225</definedName>
    <definedName name="NIRO">#REF!</definedName>
    <definedName name="nnnnnnnnnnnnn">#REF!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PENT">#REF!</definedName>
    <definedName name="PPVOL">#REF!</definedName>
    <definedName name="Print_Area" localSheetId="4">'A0. Rušitvena dela'!$A$1:$F$68</definedName>
    <definedName name="Print_Area" localSheetId="5">'A1. Zidarska dela'!$A$1:$F$83</definedName>
    <definedName name="Print_Area" localSheetId="7">'B1. Suhomontažna dela'!$A$1:$F$109</definedName>
    <definedName name="Print_Area" localSheetId="8">'B2. Estrihi'!$A$1:$F$33</definedName>
    <definedName name="Print_Area" localSheetId="9">'B3. Stavbno pohištvo'!$A$1:$F$94</definedName>
    <definedName name="Print_Area" localSheetId="10">'B4. Mizar. in Ključavnič. dela'!$A$1:$F$36</definedName>
    <definedName name="Print_Area" localSheetId="11">'B5. Keramičarska dela'!$A$1:$F$52</definedName>
    <definedName name="Print_Area" localSheetId="12">'B6. Tlakarska dela'!$A$1:$F$36</definedName>
    <definedName name="Print_Area" localSheetId="13">'B7. Slikopleskarska dela'!$A$1:$F$53</definedName>
    <definedName name="Print_Area" localSheetId="3">'Pripravljalna in zaključna dela'!$A$1:$F$28</definedName>
    <definedName name="Print_Area" localSheetId="1">'Rekapitulacija GO del'!$A$1:$E$43</definedName>
    <definedName name="Print_Area" localSheetId="2">'SPLOŠNE OPOMBE'!$A$1:$F$38</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int_Titles" localSheetId="4">'A0. Rušitvena dela'!$2:$3</definedName>
    <definedName name="Print_Titles" localSheetId="5">'A1. Zidarska dela'!$1:$2</definedName>
    <definedName name="Print_Titles" localSheetId="7">'B1. Suhomontažna dela'!$1:$2</definedName>
    <definedName name="Print_Titles" localSheetId="8">'B2. Estrihi'!$1:$2</definedName>
    <definedName name="Print_Titles" localSheetId="9">'B3. Stavbno pohištvo'!$1:$2</definedName>
    <definedName name="Print_Titles" localSheetId="10">'B4. Mizar. in Ključavnič. dela'!$1:$2</definedName>
    <definedName name="Print_Titles" localSheetId="11">'B5. Keramičarska dela'!$1:$2</definedName>
    <definedName name="Print_Titles" localSheetId="12">'B6. Tlakarska dela'!$1:$2</definedName>
    <definedName name="Print_Titles" localSheetId="13">'B7. Slikopleskarska dela'!$1:$2</definedName>
    <definedName name="Print_Titles" localSheetId="3">'Pripravljalna in zaključna dela'!$1:$2</definedName>
    <definedName name="projekt">#REF!</definedName>
    <definedName name="qqqqqqqqqqqqqqqqqqq">#REF!</definedName>
    <definedName name="R_F">#REF!</definedName>
    <definedName name="R_H">#REF!</definedName>
    <definedName name="st_projekta">#REF!</definedName>
    <definedName name="TAB25_1">#REF!</definedName>
    <definedName name="TAB26_1">#REF!</definedName>
    <definedName name="u">#REF!</definedName>
    <definedName name="v" localSheetId="4">#REF!</definedName>
    <definedName name="v" localSheetId="9">#REF!</definedName>
    <definedName name="v">#REF!</definedName>
    <definedName name="VISZR">#REF!</definedName>
    <definedName name="x">#REF!</definedName>
    <definedName name="xx">'[7]CEHLKL-6-12'!$B$12:$H$997</definedName>
    <definedName name="xxxx">#REF!</definedName>
    <definedName name="Y">#REF!</definedName>
    <definedName name="YY">'[8]CEHLKL-6-12'!$B$12:$H$997</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5" i="8" l="1"/>
  <c r="F34" i="8"/>
  <c r="F36" i="37"/>
  <c r="F40" i="39"/>
  <c r="F43" i="39" s="1"/>
  <c r="E18" i="1" s="1"/>
  <c r="F36" i="39"/>
  <c r="F24" i="3" l="1"/>
  <c r="F45" i="4" l="1"/>
  <c r="F44" i="4"/>
  <c r="F33" i="8"/>
  <c r="F32" i="8"/>
  <c r="F85" i="37" l="1"/>
  <c r="F71" i="37"/>
  <c r="F68" i="37"/>
  <c r="F29" i="8" l="1"/>
  <c r="F21" i="3"/>
  <c r="F50" i="37"/>
  <c r="F47" i="37"/>
  <c r="F44" i="37"/>
  <c r="F46" i="16"/>
  <c r="F67" i="18"/>
  <c r="F70" i="18"/>
  <c r="F58" i="8" l="1"/>
  <c r="F55" i="8"/>
  <c r="F31" i="4" l="1"/>
  <c r="F30" i="4"/>
  <c r="F106" i="18"/>
  <c r="F105" i="18"/>
  <c r="F73" i="18" l="1"/>
  <c r="F65" i="4"/>
  <c r="F46" i="19"/>
  <c r="F58" i="4"/>
  <c r="F52" i="4"/>
  <c r="F51" i="4"/>
  <c r="F62" i="8" l="1"/>
  <c r="F32" i="14"/>
  <c r="F31" i="14"/>
  <c r="F30" i="14"/>
  <c r="F52" i="18" l="1"/>
  <c r="F46" i="18"/>
  <c r="F50" i="19" l="1"/>
  <c r="F49" i="19"/>
  <c r="F91" i="37"/>
  <c r="F88" i="37"/>
  <c r="F84" i="37"/>
  <c r="F78" i="37"/>
  <c r="F75" i="37" l="1"/>
  <c r="F72" i="37"/>
  <c r="F67" i="37"/>
  <c r="F37" i="18"/>
  <c r="F28" i="17"/>
  <c r="F27" i="17"/>
  <c r="F26" i="17"/>
  <c r="F23" i="17"/>
  <c r="F49" i="16" l="1"/>
  <c r="F58" i="18"/>
  <c r="F52" i="8"/>
  <c r="F51" i="8"/>
  <c r="F48" i="8" l="1"/>
  <c r="F47" i="8"/>
  <c r="F44" i="8"/>
  <c r="F55" i="4"/>
  <c r="F20" i="4"/>
  <c r="F6" i="3"/>
  <c r="F62" i="4" l="1"/>
  <c r="F39" i="16"/>
  <c r="F36" i="16"/>
  <c r="F31" i="17" l="1"/>
  <c r="F81" i="37" l="1"/>
  <c r="F57" i="37"/>
  <c r="F64" i="37" l="1"/>
  <c r="F33" i="37"/>
  <c r="F21" i="4" l="1"/>
  <c r="F18" i="3" l="1"/>
  <c r="F32" i="37" l="1"/>
  <c r="F9" i="3" l="1"/>
  <c r="F59" i="8" l="1"/>
  <c r="F38" i="8" l="1"/>
  <c r="F25" i="4" l="1"/>
  <c r="F41" i="37" l="1"/>
  <c r="F27" i="14" l="1"/>
  <c r="F35" i="14" s="1"/>
  <c r="F71" i="8" l="1"/>
  <c r="F104" i="18" l="1"/>
  <c r="F65" i="8" l="1"/>
  <c r="F12" i="3" l="1"/>
  <c r="F49" i="18" l="1"/>
  <c r="F29" i="13" l="1"/>
  <c r="F74" i="8" l="1"/>
  <c r="F94" i="37" l="1"/>
  <c r="E31" i="1" l="1"/>
  <c r="F43" i="19" l="1"/>
  <c r="F38" i="4" l="1"/>
  <c r="F48" i="4"/>
  <c r="F41" i="4"/>
  <c r="F28" i="4"/>
  <c r="F103" i="18" l="1"/>
  <c r="F102" i="18"/>
  <c r="F21" i="17" l="1"/>
  <c r="F41" i="8" l="1"/>
  <c r="F61" i="4" l="1"/>
  <c r="F35" i="4"/>
  <c r="F32" i="4" l="1"/>
  <c r="F29" i="4"/>
  <c r="F24" i="4"/>
  <c r="F22" i="17" l="1"/>
  <c r="F40" i="18" l="1"/>
  <c r="F40" i="19" l="1"/>
  <c r="F37" i="19"/>
  <c r="F34" i="19"/>
  <c r="F64" i="18"/>
  <c r="F61" i="18"/>
  <c r="F55" i="18"/>
  <c r="F43" i="18"/>
  <c r="F109" i="18" s="1"/>
  <c r="F45" i="16"/>
  <c r="F42" i="16"/>
  <c r="F53" i="19" l="1"/>
  <c r="F52" i="16"/>
  <c r="F34" i="17"/>
  <c r="F32" i="13"/>
  <c r="F78" i="8"/>
  <c r="F77" i="8"/>
  <c r="F68" i="8"/>
  <c r="F15" i="3"/>
  <c r="F27" i="3" s="1"/>
  <c r="E79" i="8" l="1"/>
  <c r="F79" i="8" s="1"/>
  <c r="E12" i="1"/>
  <c r="F68" i="4"/>
  <c r="E14" i="1" s="1"/>
  <c r="E27" i="1"/>
  <c r="E35" i="1"/>
  <c r="E33" i="1"/>
  <c r="E39" i="1"/>
  <c r="E37" i="1"/>
  <c r="E29" i="1"/>
  <c r="E41" i="1" l="1"/>
  <c r="E25" i="1" s="1"/>
  <c r="F82" i="8"/>
  <c r="E16" i="1" l="1"/>
  <c r="E20" i="1" s="1"/>
  <c r="E10" i="1" s="1"/>
  <c r="E7" i="1" l="1"/>
  <c r="D8" i="38" s="1"/>
  <c r="D10" i="38" l="1"/>
  <c r="D16" i="38" l="1"/>
  <c r="D12" i="38" l="1"/>
  <c r="D14" i="38" l="1"/>
  <c r="D19" i="38" s="1"/>
</calcChain>
</file>

<file path=xl/sharedStrings.xml><?xml version="1.0" encoding="utf-8"?>
<sst xmlns="http://schemas.openxmlformats.org/spreadsheetml/2006/main" count="660" uniqueCount="322">
  <si>
    <t>A0. Rušitvena dela</t>
  </si>
  <si>
    <t>Pripravljalna in zaključna dela</t>
  </si>
  <si>
    <t>A GRADBENA DELA SKUPAJ</t>
  </si>
  <si>
    <t>SKUPNA REKAPITULACIJA GO DEL</t>
  </si>
  <si>
    <r>
      <t>Predračun št.</t>
    </r>
    <r>
      <rPr>
        <sz val="10"/>
        <color indexed="22"/>
        <rFont val="Arial"/>
        <family val="2"/>
        <charset val="238"/>
      </rPr>
      <t>:</t>
    </r>
    <r>
      <rPr>
        <sz val="10"/>
        <color indexed="55"/>
        <rFont val="Arial"/>
        <family val="2"/>
        <charset val="238"/>
      </rPr>
      <t xml:space="preserve"> …………...………….…...….………</t>
    </r>
  </si>
  <si>
    <r>
      <t>Faza:</t>
    </r>
    <r>
      <rPr>
        <sz val="10"/>
        <color indexed="23"/>
        <rFont val="Arial"/>
        <family val="2"/>
        <charset val="238"/>
      </rPr>
      <t xml:space="preserve"> </t>
    </r>
    <r>
      <rPr>
        <sz val="10"/>
        <color indexed="55"/>
        <rFont val="Arial"/>
        <family val="2"/>
        <charset val="238"/>
      </rPr>
      <t>…………………………...…………………………………….………………...……….</t>
    </r>
  </si>
  <si>
    <r>
      <t xml:space="preserve">Družba: ( izvajalec-ponudnik ) </t>
    </r>
    <r>
      <rPr>
        <sz val="10"/>
        <color indexed="55"/>
        <rFont val="Arial"/>
        <family val="2"/>
        <charset val="238"/>
      </rPr>
      <t>.…………..……………………….…………………………..</t>
    </r>
  </si>
  <si>
    <t>DDV prikazati posebej</t>
  </si>
  <si>
    <t>*</t>
  </si>
  <si>
    <t>upoštevati vsa dodatna navodila nadzora in projektanta</t>
  </si>
  <si>
    <t>vse mere kontrolirati na kraju samem oz. na gradbišču</t>
  </si>
  <si>
    <t>vsa zavarovanja in podpiranja med izkopi in zasipi</t>
  </si>
  <si>
    <t>Opomba - v ceni upoštevati:</t>
  </si>
  <si>
    <t xml:space="preserve">Ponudnik je dolžan pri ponudbi upoštevati vse povezane stroške, ki so potrebni za tehnično pravilno izvedbo del, ki jih ponuja v izvedbo (kot npr. razni pritrdilni material, vezni, tesnilni material, podkonstrukcije  in podobno. </t>
  </si>
  <si>
    <t>Opomba - pri sestavi ponudbe upoštevati:</t>
  </si>
  <si>
    <t>Izvajalec je dolžan pri sestavi ponudbe in izvajanju del upoštevati vse grafične in tekstualne dela projekta. V primeru tiskarskih napak in neskladij  v projektu je dolžan na to opozoriti projektanta pred oddajo ponudbe.</t>
  </si>
  <si>
    <t>Naročnik bo pri pregledu ponudb preveril ustreznost ponudbenih cen glede na zahtevan material ali opremo. Razlike v cenah, ki bodo temeljile na manjši kakovosti bo moral finančno nadomestiti izvajalec sam.</t>
  </si>
  <si>
    <t>Pred oddajo ponudbe in pričetkom del je treba vse opise, mere, količine in obdelave kontrolirati po zadnje veljavnih načrtih, opisih in detajlih! Izvajalec je opozorjen da mora upoštevati navedene materiale in opremo oziroma da zagotovi kvalitetno enakovrednost!</t>
  </si>
  <si>
    <t>Opomba - pred oddajo ponudbe upoštevati:</t>
  </si>
  <si>
    <t>SKUPAJ:</t>
  </si>
  <si>
    <t>PRIPRAVLJALNA IN ZAKLJUČNA DELA</t>
  </si>
  <si>
    <t>8</t>
  </si>
  <si>
    <t>m2</t>
  </si>
  <si>
    <t>7</t>
  </si>
  <si>
    <t>ur</t>
  </si>
  <si>
    <t>6</t>
  </si>
  <si>
    <t>kpl</t>
  </si>
  <si>
    <t>5</t>
  </si>
  <si>
    <t>4</t>
  </si>
  <si>
    <t>3</t>
  </si>
  <si>
    <t>2</t>
  </si>
  <si>
    <t>1</t>
  </si>
  <si>
    <t>skupaj</t>
  </si>
  <si>
    <t>cena/enoto</t>
  </si>
  <si>
    <t>enota</t>
  </si>
  <si>
    <t>količina</t>
  </si>
  <si>
    <t>Opis postavke</t>
  </si>
  <si>
    <t>Zap.št.</t>
  </si>
  <si>
    <t>RUŠITVENA DELA</t>
  </si>
  <si>
    <t>A0.</t>
  </si>
  <si>
    <t>m1</t>
  </si>
  <si>
    <t>kom</t>
  </si>
  <si>
    <t>m3</t>
  </si>
  <si>
    <t>15</t>
  </si>
  <si>
    <t>14</t>
  </si>
  <si>
    <t>13</t>
  </si>
  <si>
    <t>12</t>
  </si>
  <si>
    <t>11</t>
  </si>
  <si>
    <t>10</t>
  </si>
  <si>
    <t>9</t>
  </si>
  <si>
    <r>
      <t xml:space="preserve">OPOMBA:
</t>
    </r>
    <r>
      <rPr>
        <sz val="10"/>
        <rFont val="Arial"/>
        <family val="2"/>
        <charset val="238"/>
      </rPr>
      <t>V vseh postavkah rušitvenih del je potrebno v c.e.m upoštevati vse potrebne varovalne ukrepe, evtl. pomožne delovne ali lovilne odre (razen fasadnega odra, ki je zajet v postavki A5.1) in vse transporte na lokalno zbirno mesto odpadkov ter odvoz v deponijo do 10 km, vključno s plačilom takse.</t>
    </r>
  </si>
  <si>
    <t>Št.</t>
  </si>
  <si>
    <t>A1.</t>
  </si>
  <si>
    <t>ZIDARSKA DELA</t>
  </si>
  <si>
    <t>OMETI
Standardi za omete vsebujejo, poleg izdelave same, ki je opisana v posamezni postavki tudi:
* vsa dela in ukrepe po določilih veljavnih predpisov varstva pri delu
* potrebno predhodno čiščenje reg, in podlog ter vlaženje podlage
* izdelava faž, zaključkov in špalet
* zaščito pred mrazom, vročino, dežjem in fizičnih poškodb
* krpanje poškodovanih podlog
* ščitenje ze vgrajenih elementov in konstrukcij, ki se ne ometavajo
Vgrajeni material mora po kvaliteti ustrezati določilom veljavnih tehničnih predpisov. 
SKUPNA DOLOČILA
V ceni za enoto je potrebno upoštevati polg del navedenih v postavkah in že zgoraj opisanih del tudi:
* dobava vsega osnovnega in pomožnega materiala z vsemi transporti in manlpulativnimi stroški
* priprava malt
* vsi potrebni transporti materiala, polizdelkov in izdelkov
OBRAČUN KOLIČINE
Obračun se vrši v merskih enotah v postavkah, izmere količin se obračunavajo v skladu z veljavnimi normativi.
Enotna cena mora zajeti izdelavo vseh potrebnih detajlov in dopolnilnih del, katera je potrebno izvesti za dokončanje posameznih del, tudi ce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</si>
  <si>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 xml:space="preserve">Splošni opis
Vsa dela je potrebno izvjati po določilih veljavnih tehničnih predpisov in normativov in skladno z obveznimi
SIST-i. 
IZOLACIJE
Upoštevane so vse hidroizolacije temeljev, tlakov, zidov in stropov.
Kvaliteta in vgrajeni materiali morajo ustrezati določilom veljavnih tehničnih predpisov in normativov. 
Stanadardi za izolacijska dela vsebujejo poleg izdelave, opisane v postavkah še:
* vsa dela in ukrepe po določilih veljavnih predpisov varstva pri delu
* pripravo materiala s prenosom do mesta vgraditve
* izvedbo izolacije po opisu
ZIDANJE
Zidanje mora biti čisto, s pravilno vezavo opeke. Stiki morajo biti dobro zaliti z malto, vrste popolnoma vodoravne, malta pa ne sme biti v debelejšem sloju kot 15 mm.Vse površine morajo biti popolnoma ravne in navpične, odvečna malta iz stikov se mora odstraniti, dokler je še sveža.
Standardi  za zidarska  dela vsebujejo  poleg  izdelave  opisane  v  postavkah  tudi vsa  pomožna  dela  in ukrepe:
* vsa dela in ukrepe po določilih veljavnih predpisov varstva pri delu
* vsa potrebna merjenja z določanjem točk, smeri, višin in ravnin, nameščanje in zaščito oznak, vodil itd.
* zaščito pred mrazom, vročino, dežjem in fizičnih poškodb, posebno za vidne zidove
* zidarski odri
* varovalni odri za delo na višini kot zaščita pred padcem
* čiščenje prostorov, izdelkov in delovnih priprav med in po končanem delu
Vgrajeni material mora po kvaliteti ustrezati določilom veljavnih tehničnih predpisov.
Vsa dela morajo biti izvršena tako, da je zagotovljena funkcionalnost,  stabilnost, varnost, natančnost  in življenska doba posameznih elementov.
VZIDAVE
Vse vzidave  in zidarske  obdelave  morajo biti izvršene  v skladu  s projektom  oz. po zahtevah  v drugi dokumentaciji.
Material za vgrajevanje in obdelavo mora po kvaliteti ustrezati določilom veljavnih tehničnih predpisov.
Standardi za vzidave in zid. obdelave vsebujejo, poleg izdelave same, ki je opisana v posamezni postavki tudi:
* merjenje in označevanje pozicije vzidave
* dolblejneje oz. drug način priprave ležišča pred vgradnjo
* nameščanje, sidranje, opiranje in vezanje elementa za vzidavo
Dobava  elementa  načeloma  ni  upoštevana  pri  vzidavi  temveč  v  obrtniških  oz.  inštalaterskih  delih. Upoštevana je samo, če je to navedeno v posamezni postavki
</t>
  </si>
  <si>
    <t>B1.</t>
  </si>
  <si>
    <t>B2.</t>
  </si>
  <si>
    <t>ESTRIHI</t>
  </si>
  <si>
    <t>Splošni opis
Vsa dela je potrebno izvjati po določilih veljavnih tehničnih predpisov in normativov in skladno z obveznimi
SIST-i!
Beton za estrihe mora biti v skladu z zahtevami iz načrta gradbenih konstrukcij.
Gotova površina cementnega estriha mora biti ravna v skladu z dopustnimi ravninskimi odstopanji po DIN
18202.
lzdelana  podlaga  mora biti trdna, ravna in horizontalria, mokri prostori (kopalnica)  morajo imeti naklon proti talnemu sifonu min. 1%.
Cementni estrih kot zaključni sloj podloge za tlake ne sme imeti razpok, poroznih mest, površina mora biti gladka oz. izdelana v skadu z zahtevami finalnega poda. Pri izdelavi je paziti na predpisane  debeline posameznih plasti in višino tlaka v posameznem prostoru.
Vse slabo  izdelane  podloge  tlakov  gredo  v breme  izvajalca  podloge.  Tlak  je potrebno  do  pridobitve popolne trdnosti negovati in zaščititi. 
Za  povečanje  odpornosti  cementnega  estriha,   kvalitete  izdelave  in  obdelave  je  uporabiti  naslednje dodatke: pospeševalce, plastifikatorje in sredstva za zaščito proti mrazu. Dodatke je dovoljeno uporabljati, kadar le-ti ne vplivajo škodljivo na kvaliteto cementnega estriha in talno oblogo.
Hidroizolacijski sloj na katerega  se direktno izvede cementni estrih, mora imeti zavarjene  ali zalepljene stike, biti brez mehurjev in mehaničnih.poškodb, raven in čist.
Površina gotovega cementnega  estriha mora biti gladka ali hrapava, odvisno od predvidene  vrste talne obloge
Pri izvedbi  plavajočih  estrihov  je  potrebno  ob  stenah  položiti  sloj  mehkega  izloacijskega  materiala debeline min. 0,5 cm, višine minimalno kot je debelina estriha, kot dilatacijski sloj med estrihom in steno, s cimer se prepreči prenos udarnega zvoka.
Toplotne in zvočne izolacije morajo biti izvedene tako, da na preklopih in v stiku z drugimi konstrukcijami ni toplotnih in zvočnih mostov.
ENOTNA CENA MORA VSEBOVATI:
* vsa potrebna pripravljalna dela in čiščenje podlog
* izdelavo tehničnega načrta za izolacijske materiale
* merjenje na objektu 
* vse potrebne transporte do mesta vgrajevanja
* skladiščenje materiala na gradbišču
* preizkušanje kvalitete za vse materiale, ki se vgrajujejo in dokazovanje kvalitete z atesti
* ves potreben material (estrih, toplotna in zvočna izolacija, armatura)
* opaž robov
*  dilatacije;   stiki s stenami in konstrukcijskimi elementi za preprečitev  zvočnih  mostov, konstruktivne dilatacije,  prehodi instalacij
* vse potrebno delo do končnega izdelka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čiščenje po posameznih fazah dela, ter odvoz odpadkov na deponijo!</t>
  </si>
  <si>
    <t xml:space="preserve">ESTRIHI </t>
  </si>
  <si>
    <t>kos</t>
  </si>
  <si>
    <t>Vsa dela je potrebno izvajati po določilih veljavnih tehničnih predpisov in normativov in skladno z obveznimi
SIST-i!
Vsi nosilni elementi vrat, sten in okenskih kril morajo po nosilnosti odgovarjati teži kril, teža pa je odvisna od velikosti krila, debeline in sestave. Dimenzijo nosilnih elementov je dokazati s statičnim računom.
Okovje zajema nasadila, kljuko, ključavnico, ščitnike in zapah, vrsta okovja pa je odvisna od zahtevanega namena vrat. Vse elemente okovja mora pred vgradnjo pregledati in potrditi projektant.
Nasadila  morajo  biti ustrezne  nosilnosti.  Nosilnost  in  potrebno  število  nasadil  je  določiti s  statičnim izračunom, odvisno pa je od teže krila. Na vsaka vrata je vgraditi najmanj tri nasadila.
Neoprenska tesnila za tesnenje kril morajo biti visoke kvalitete, kar je dokazati z atesti.
Vgrajevanje  mora  biti  usklajeno  s tehnološkim  postopkom  gradnje  objekta.  Pritrjevanje  na  gradbene elemente mora biti izvedeno  tako, da se pri tern ne poslabša  funkcija, biti mora elastično  in čvrsto. Vsi elementi za pritrjevanje morajo biti kovinski nerjaveči, ter ustrezne velikosti in nosilnosti.
Vsi elementi so površinsko finalno obdelana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so  vrata  oz.  stene  izvedena  v  zahtevani  ognjeodpornosti. lzdelana morajo biti iz negorljivega materiala in opremljena z vsem potrebnim okovjem za požarna vrata, po veljavnih tehničnih predpisih.
Vsi  stiki  med  posameznimi   elementi   medsebojno,   s  stenami   in  tlaki  morajo   ustrezati  zahtevam
protipožarne zaščite enako kot vrata sama. lzvajalec vrat je dolžan predložiti atest o požarni odpomosti. Vse zahteve za protipožarno zaščito so dane v načrtu protipožane zaščite objekta
Vrata in stene morajo imeti priložene ateste o zahtevani požarni in zvočni izolativnosti.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ce niso podrobno  navedeni in opisani  v popisu in nacrtih, so pa  nujna za pravilno  funkcioniranje
posameznih sistemov in elemnotv. Potrditi jih mora odgovorni projektant arhitekture
* ves potreben glavni, pomožni, nerjaveci pritrdilni in vezni material
* stekla za zasteklitve
* senčila
* izdelava vseh potrebnih zaključkov
* finalna površinska obdelava kril, okvirjev in podbojev po opisu
* vsa potrebna pomožna sredstva za vgrajevanje na objektu kot so lestve, odri in podobno
* usklajevanje z osnovnim načrtom in posvetovanje s projektantom
* terminsko usklajevanje del z ostalimi izvajalci na objektu
* popravilo eventuelno povzročene škode ostalim izvajalcem na gradbišču
* čiščenje prostorov in odvoz odpadnega meteriala na stalno deponijo in placilo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t>
  </si>
  <si>
    <t>B4.</t>
  </si>
  <si>
    <t>KERAMIČARSKA DELA</t>
  </si>
  <si>
    <t>Splošni opis
Vsa dela je potrebno izvjati po določilih veljavnih tehničnih predpisov in normativov in skladno z obveznimi SIST-i! material mora po kvaliteti ustrezati določilom veljavnih normativov.
Keramične talne obloge v mokrih prostorih (tuši, kopalnice) in na stopniščih, ter keramične in granito-keramične površine morajo biti ustrezati predpisani drsnosti.
lzvajalec  keramičarskih  del mora  pred. pričetkom  dela  pregledati  vse  površine,  ki bodo  oblagane  in opozoriti gradbeno vodstvo oziroma nadzor na eventuelne pomanjkljivosti, ki bi utegnile kvarno vplivati na na brezhibno polaganje keramike. Kasnejši izgovori o pomanjkljivih površinah bodo smatrani za brezpredmetne.
Za oblaganje  zidov  in tal mora  izvajalec  uporabiti   ploščice  ustrezne  kvalitete,  počene,  nalomljene  ali
drugače  poškodovane  ploščice  mora  izločiti.  Za  vezni material  uporabiti  ustrezen  material  kot  je  to navedeno pri opisu posamezne postavke.
V enotno ceno obloge je vsteto tudi naprava odprtin za razne instalacije in vzidava inštalacijskih vratic in prezračevalnih rešetk. 
lzvajalec keramičarskih del s svojim delom ne sme poškodovati ali onesnažiti drugih izdelkov, po potrebi mora te usrezno zaščititi.
Po izvršenemdelu mora izvajalec keramičarskih del odstraniti ves preostali material in odpadke ter očistiti prostore, ki so bili zaradi njegovih del onesnaženi. 
V izračunu količine je podana neto površina. Ponudnik mora v ceni upoštevati predviden odpad materiala. Pvršine odprtin do 0,50 m2, katere se ne oblagajo, ampak se oblaganje vrši ob odprtinah, se ne odbijajo.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ves potreben glavni, pomožni, pritrdilni in vezni material
* dajanje vzorcev in vgrajevanje vzorcev na objektu (min. 3 vzorci)
* vsa potrebna pomožna sredstva za vgrajevanje na objektu kot so lestve, odri in podobno
* usklajevanje z osnovnim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</si>
  <si>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B5.</t>
  </si>
  <si>
    <t>TLAKARSKA DELA</t>
  </si>
  <si>
    <t>Splošni opis
Material in vgrajevanje na objektu mora po kvaliteti ustrezati veljavnim standardom.
lzvajalec del mora dati na vpogled vzorce podov predvidenih za polaganje in jih vgraditi na objektu skupaj s stenskimi zakljucki. Polaganje se lahko začne po pisni potrditvi vzorcev.
Lepilo mora biti take kvalitete, da se z njimi doseže čvrsta in trajna veza. Ne sme škodljivo vplivati na podlogo, na pod in na zdravje osebja, ki z njim dela. Proizvajalec lepila mora skupaj z lepilom dati deklaracijo, v kateri mora biti navedeno da je lepilo primerno in preizkušeno za to vrsto dela. Pri delu z lepili na osnovi organskih topil je strogo upoštevati navodila za uporabo, zaradi predpisanih zaščitnih mer pred pozarom.
Tolerance galdkosti in enakomernosti površin morajo ustrezati standardu DIN 18202.
Podloga na katero se pod polaga ne sme vsebovati več vlage kot je predpisana za posamezno vrsto poda.
lzvajalec  mora pred pričetkom del pregledati vse površine, ki bodo oblagane in opozoriti gradbeno vodstvo oziroma nadzor na eventuelne pomanjkljivosti, ki bi utegnile kvarno vplivati na na brezhibno polaganje. Kasnejše reklamacije o pomanjkljivih površinah bodo smatrane za brezpredmetne.
Cena za enoto mora vsebovati tudi:
* vsa potrebna pripravljalna dela
* merjenje na objektu
* vse potrebne transporte do mesta vgrajevanja
* vse potrebno delo do končnega izdelka
* skladiščenje materiala na gradbišču
* atestiranje vseh materialov in dokazovanje kvalitete z atesti
* čiščenje in pripravo podloge
* ves potreben glavni, pomožni, pritrdilni in vezni material
* zaključne letve
* dajanje vzorcev in vgrajevanje vzorcev na objektu
* vsa potrebna pomožna sredstva za vgrajevanje na objektu kot so lestve, odri in podobno
* usklajevanje z osnovnim načrtom in posvetovanje s projektantom
*  terminsko usklajevanje del z ostalimi izvajalci na objektu
*  finalna obdelava po opisu
* popravilo eventuelno povzročene škode ostalim izvajalcem na gradbišču
* čiščenje prostorov in odvoz odpadnega meteriala na stalno deponijo
* plačilo komunalnega prispevka za stalno deponijo odpadnega materiala
* vsa dela in ukrepe po določilih zakona o varstvu pri delu
Enotna cena  mora zajeti izdelavo vseh potrebnih detajlov in dopolnih del, katera je potrebno izvesti za dokoncanje posameznih del, tudi ce potrebni detajli in zakljucki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</si>
  <si>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B7.</t>
  </si>
  <si>
    <t>SUHOMONTAŽNA DELA</t>
  </si>
  <si>
    <t>SLIKOPLESKARSKA DELA</t>
  </si>
  <si>
    <t>Splošno:
V slikopleskarskih  delih so zajeta slikanja notranjih  sten in stropov.
lzvajanje del in vsi uporabljeni materiali morajo po kvaliteti ustrezati veljavnim SIST -om. Material mora biti kvaliteten, pravilno pakiran in pravilno shranjen.
Tolerance gladkosti in enakomernosti površin morajo ustrezati standardu DIN 18202.
lzvajalec  slikarskih  del mora pred pričetkom dela pregledati vse površine, ki bodo slikane  in opozoriti izvajalca gradbenih del,  da se odstranijo eventuelne pomanjkljivosti, ki jih je opazil in katere bi utegnile kvarno vplivati na brezhibno izvršitev in kvaliteto slikarskih del.
Kvaliteta izvršenega dela mora biti brezhibna. 
Vse slikane površine morajo biti enakomerne,  brez temnih ali svetlih lis, madezev, sledov po čopicu ali podobnih pomanjkljivosti.
Barve  oziroma  barvne  odtenke  odobri  projektant. lzvajalec mora na zahtevo projektanta napraviti brezplačne vzorce.
lzvajalec slikarskih del mora strogo paziti na to, da s svojim delom ne poškoduje ali onesnaži izdelkov drugih izvajalcev, po potrebi mora le-te ustrezno zaščititi. lzlivanje  barv, beleža  in drugega  slikarskega materiala v vodovodne ali straniščne školjke ni dovoljeno, za škodo odgovarja izvajalec slikarskih del, prav tako odgovarja za škodo, ki bi nastala zaradi nepazljivosti ali malomarnega dela.
ENOTNA CENA MORA VSEBOVATI:
* vsa potrebna pripravljalna dela in čiščenje podlog
* merjenje na objektu
* vse potrebne transporte do mesta vgrajevanja
* skladiščenje materiala na gradbišču
* preizkušanje kvalitete za vse materiale, ki se vgrajujejo in dokazovanje kvalitete z atesti
* usklajevanje z osnovnim načrtom in posvetovanje s projektantom
* ves potreben glavni in pomožni material
* vsa potrebna pomožna sredstva za delo na objektu kot so lestve, odri in podobno
* terminsko usklajevanje del z ostalimi izvajalci na objektu
* popravilo eventuelno povzročene škode ostalim izvajalcem na gradbišču
* popravilo eventuelno povzročene škode ostalih že vgrajenih erementov na objektu
* čiščenje prostorov in odvoz odpadnega meteriala na stalno deponijo in plačilo takse
* zaščita izdelekov pred poškodbami do predaje naročnikli del
* vsa dela in ukrepe po določilih zakona o varstvu pri delu
OBRAČUN KOLIČINE
Obračun  se vrši v merskih  enotah  v postavkah,  izmere količin  se obračunavajo  v skladu  z veljavnimi normativi.
V izračunu količine so odbite odprtine za vrata. Upoštevano je beljenje sten do 10 cm nad spuscenim stropom.
Količine  je potrebno  preveriti  z  ozirom  na  vgrajeno  opremo,  v  izračunu  količin  v  popisu  oprema  ni upostevana (beljenje tudi pod opremo)!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</si>
  <si>
    <t>%</t>
  </si>
  <si>
    <r>
      <t>B. OBRTNIŠKA DELA</t>
    </r>
    <r>
      <rPr>
        <sz val="12"/>
        <color indexed="22"/>
        <rFont val="Arial CE"/>
        <charset val="238"/>
      </rPr>
      <t/>
    </r>
  </si>
  <si>
    <t>Upoštevati vse normative in tehnične pogoje</t>
  </si>
  <si>
    <t>vse zasipe in utrjevanje tal po končanih delih</t>
  </si>
  <si>
    <t>komunalnih pristojbin</t>
  </si>
  <si>
    <t>dobavo in pripravo vseh veznih in pritrdilnih materialov</t>
  </si>
  <si>
    <t>vse dobave in nabave materialov ter veznih in montažnih materialov</t>
  </si>
  <si>
    <t>ves standardizirani vezni in montažni material pri opažarskih delih</t>
  </si>
  <si>
    <t>vse horizontalne in vertikalne prenose ter prevoze na gradbišču in do gradbišča</t>
  </si>
  <si>
    <t xml:space="preserve">odvoz vseh viškov izkopanega materiala na stalno deponijo, komplet s plačilom vseh </t>
  </si>
  <si>
    <t>vsa podpiranja in zavarovanja med opaženjem in betoniranjem konstrukcij</t>
  </si>
  <si>
    <t>negovanje in vibriranje betonov med vgradnjo in pred razopaženjem betonskih elementov</t>
  </si>
  <si>
    <t>vse delovne in lovilne odre - razen fasadnega odra, ki je posebej prikazan v popisu</t>
  </si>
  <si>
    <t>IN GEOMEHANSKO POROČILO</t>
  </si>
  <si>
    <t xml:space="preserve">pri opisih upoštevati TEHNIČNO POROČILO, PROJEKT STATIKE  </t>
  </si>
  <si>
    <t>požarne varnosti kar je potrebno tudi dokazati z atesti in certifikati</t>
  </si>
  <si>
    <t xml:space="preserve">Vsi vgrajeni materiali oz. sestave materialov morajo biti usklajeni z zahtevami študije </t>
  </si>
  <si>
    <t xml:space="preserve">Vsa dela morajo biti izvedena po zadnjem stanju gradbene tehnike oz. veljavnih </t>
  </si>
  <si>
    <t>standardih in predpisih</t>
  </si>
  <si>
    <t xml:space="preserve">Izvajalec del bo moral s strani dobavitelja materiala pridobiti vse ustrezne certifikate, izjave </t>
  </si>
  <si>
    <t>o lastnostih, komisijski zapisnik in druga dokazila o kvaliteti vgrajenih gradbenih proizvodov.</t>
  </si>
  <si>
    <t xml:space="preserve">Izvajalec mora za vse vgrajene materiale oz. opremo, ki niso kot primeri navedeni v popisu, </t>
  </si>
  <si>
    <t>predložiti tehnične liste oz. izjave o lastnostih.</t>
  </si>
  <si>
    <t>ZUNANJA VRATA</t>
  </si>
  <si>
    <t>NOTRANJA VRATA</t>
  </si>
  <si>
    <t>V cenah ni zajet DDV!</t>
  </si>
  <si>
    <t>MIZARSKA in KLJUČAVNIČARSKA DELA</t>
  </si>
  <si>
    <t xml:space="preserve">Vsa dela je potrebno izvjati po določilih veljavnih tehničnih predpisov in normativov in skladno z obveznimi SIST-i!
Vgrajevanje  mora  biti  usklajeno  s tehnološkim  postopkom  gradnje  objekta.  Pritrjevanje  na  gradbene elemente mora biti izvedeno  tako, da se pri tem ne poslabsa funkcija, biti mora elastično in čvrsto. Vsi elementi za pritrjevanje morajo biti kovinski nerjaveči, ter ustrezne velikosti in nosilnosti.
Vsi elementi so površinsko finalno obdelani na način kot je navedeno v popisu.
Tehnološke risbe za proizvodnjo mora izvajalec del izdelati v skladu s projektno dokumentacijo. V kolikor želi izvajalec prilagoditi izvedbo svoji tehnologiji, mora izdelati ustrezno projektno dokumentacijo  z detajli, katero mora pregledati in s podpisom potrditi odgovorni arhitekt. lzvajanje na objektu se lahko začne, ko arhitekt s podpisom potrdi risbe in vgrajene prototipe.
Glede  na  zahteve  protipožarne  zaščite,  morajo biti elementi  izvedeni  v  zahtevani  ognjeodpornosti. lzdelani morajo biti iz negorljivega materiala oz. obdelani s protipožarno zaščito, po veljanih tehničnih predpisih.
Vse zahteve za protipožarno zaščito so dane v načrtu protipožane zaščite objekta.
ENOTNA CENA MORA VSEBOVATI:
* vsa potrebna pripravljalna dela in čiščenje podlog
* merjenje na objektu
* vse potrebne transporte do mesta vgrajevanja
* skladiščenje materiala na gradbišču
* preizkušanje kvalitete za vse materiale, ki se vgrajujejo in dokazovanje kvatitete z atesti
* vse potrebno delo v delavnici in na objektu
* izdelava tehnoloških risb za proizvodnjo s potrebnimi detajli
*  usklajevanje z osnovnim načrtom in posvetovanje s projektantom
* izdelava tehnoloških risb za proizvodnjo, z detajli, ki jih je potrebno izvesti za končanje posameznih del, tudi če niso podrobno  navedeni in opisani  v popisu in načrtih, so pa  nujna za pravilno  funkcioniranje
posameznih sistemov in elemnotv. Potrditi jih mora odgovorni projektant arhitekture
* ves potreben glavni, pomožni, nerjaveči pritrdilni in vezni material
* stekla za zasteklitve
* izdelava vseh potrebnih zaključkov
* finalna površinska obdelava
* vsa potrebna pomožna sredstva za vgrajevanje na objektu kot so lestve, odri in podobno
* usklajevanje z osnovnim načrtom in posvetovanje s projektantom
* terminsko usklajevanje del z ostalimi izvajalci na objektu
* popravilo eventuelno povzročene skode ostalim izvajalcem na gradbišču
* čiščenje prostorov in odvoz odpadnega meteriala na stalno deponijo in plačilo takse
* zaščita izdelekov pred poškodbami do predaje naročniku del
* vsa dela in ukrepe po določilih zakona o varstvu pri delu
Enotna  cena  mora zajeti izdelavo  vseh potrebnih  detajlov in dopolnilnih del, katera je potrebno  izvesti za dokončanje  posameznih del, tudi če potrebni detajli in zakljucki niso podrobno navedeni in opisani v popisu del, in so ta dopolnila nujna za pravilno funkcioniranje posameznih sistemov in elementov objekta.
Vse mere in število komadov je pred naročilom potrebno preveriti na objektu!
V c.e.m. je potrebno upoštevati notranje, premične in dvižne delovne odre in ploščadi, čiščenje po posameznih fazah dela, ter odvoz odpadkov na deponijo!
</t>
  </si>
  <si>
    <t>B6.</t>
  </si>
  <si>
    <t>sestavni del popisov so tudi sheme oken, vrat, steklenih sten</t>
  </si>
  <si>
    <r>
      <t xml:space="preserve">OPOMBA: </t>
    </r>
    <r>
      <rPr>
        <sz val="10"/>
        <rFont val="Arial"/>
        <family val="2"/>
        <charset val="238"/>
      </rPr>
      <t xml:space="preserve">
Na večjih površinah je potrebno diletiranje v posameznih poljih.
Nad evtl. območjem talnega gretja je potrebno uporabiti lepilo, ki je primerno za polaganje talne keramike na plošče s talnim gretjem, kar je potrebno upoštevati v c.e.m.! 
Površine je predhodno potrebno impregnirati z emulzijo, kar je potrebno zajeti v c.e.m.</t>
    </r>
  </si>
  <si>
    <t>STROPOVI IN STROPNE OBLOGE</t>
  </si>
  <si>
    <t>STENE IN STENSKE OBLOGE</t>
  </si>
  <si>
    <t>Pri vseh opisih delovnih postavk smiselno veljajo splošna določila standardiziranih opisov del za visoko gradnjo. V enotnih cenah je upoštevati ves potrebni material, delo in  transporte, vgrajeno franko objekt!</t>
  </si>
  <si>
    <t>OKNA IN VRATA</t>
  </si>
  <si>
    <t xml:space="preserve">Ocenjeno: </t>
  </si>
  <si>
    <r>
      <t>Dolbljenje oz izsekovanje utorov in izvedba prebojev za razvode strojnih in elektro inštalacij,</t>
    </r>
    <r>
      <rPr>
        <sz val="10"/>
        <rFont val="Arial"/>
        <family val="2"/>
        <charset val="238"/>
      </rPr>
      <t xml:space="preserve"> vključno s kasnejšim krpanjem in glajenjem utorov oz. tesnjenjem prebojev v opečnih, betonskih in suhomontažnih konstrukcijah.
V c.e.m. predvideti delo in material.
Količina je ocenjena, obračun po dejanski količini izvedenih del!</t>
    </r>
  </si>
  <si>
    <t xml:space="preserve">OPCIJA: </t>
  </si>
  <si>
    <t>FASADNA OKNA</t>
  </si>
  <si>
    <r>
      <t xml:space="preserve">OPOMBA: </t>
    </r>
    <r>
      <rPr>
        <sz val="10"/>
        <rFont val="Arial"/>
        <family val="2"/>
        <charset val="238"/>
      </rPr>
      <t>Pred izvedbo potrebna izdelava delavniških načrtov, ki jih potrdita statični in projektanstski nadzor.
Izvedba zajema podkonstrukcijo in vse pritrdilne oz. sidrne elemente. V c.e.m. je potrebno zajeti ves material in vsa pomožna dela potrebna za izvedbo.</t>
    </r>
  </si>
  <si>
    <r>
      <t xml:space="preserve">STAVBNO POHIŠTVO
</t>
    </r>
    <r>
      <rPr>
        <sz val="11"/>
        <rFont val="Arial"/>
        <family val="2"/>
        <charset val="238"/>
      </rPr>
      <t>Cena vsebuje: dobavo, montažo, s predmontažo evtl. zunanjih žaluzij in polic, pritrdila in tesnilna sredstva, pripravljalna, pomožna, zaključna dela in zaščita izdelka do predaje objekta naročniku.</t>
    </r>
    <r>
      <rPr>
        <b/>
        <sz val="11"/>
        <rFont val="Arial"/>
        <family val="2"/>
        <charset val="238"/>
      </rPr>
      <t xml:space="preserve">
Opomba: </t>
    </r>
    <r>
      <rPr>
        <sz val="11"/>
        <rFont val="Arial"/>
        <family val="2"/>
        <charset val="238"/>
      </rPr>
      <t>Vse mere obvezno preveriti na objektu!
- Odprtine oken in število komadov kontrolirati v načrtu fasad!
-V primeru nejasnosti kontaktirati projektanta!</t>
    </r>
  </si>
  <si>
    <t>STEKLENE STENE</t>
  </si>
  <si>
    <r>
      <t>Prevoz, postavitev in odvoz kontejnerjev za ločeno zbiranje gradbenih odpadkov</t>
    </r>
    <r>
      <rPr>
        <sz val="10"/>
        <rFont val="Arial"/>
        <family val="2"/>
        <charset val="238"/>
      </rPr>
      <t xml:space="preserve"> (upoštevati odpadke vseh podizvajalcev), vključno s prevzemnimi listi, skladno s projektom gradbišča, za celoten čas gradnje.</t>
    </r>
  </si>
  <si>
    <t xml:space="preserve">Vsa rušitvena dela se izvajajo z upoštevanjem vseh tehničnih rešitev rušenja z upoštevanjem varnostnih ukrepov pri rušenju.
Investitor mora zagotoviti, da izvajalci gradbenih del gradbene odpadke oddajo zbiralcu gradbenih odpadkov. Iz dokazil o naročilu prevzema gradbenih odpadkov mora biti razvidna vrsta gradbenih odpadkov, predvidena količina nastajanja gradbenih odpadkov ter naslov gradbišča z navedbo pripadajočega gradbenega dovoljenja, na katerega se nanaša prevzem gradbenih odpadkov. Investitor mora za celotno gradbišče  pooblastiti enega od izvajalcev, ki bo v njegovem imenu oddajal gradbene odpadke zbiralcu odpadkov, v predelavo in odstranjevanje in ob oddaji vsake pošiljke odpadkov izpolnil evidenčni list, določen s predpisi, ki urejajo ravnaje z odpadki.
Pri rušitvenih delih je potrebno upoštevati predpise iz varstva pri gradbenem delu. Poleg Pravilnika o varstvu pri gradbenem delu je potrebno upoštevati tudi druge varnostne predpise, zlasti še Pravilnik o nakladanju in razkladanju tovornih vozil, Pravilnik o varstvu pri delu z delovnimi pripravami in napravami, Zakon o varovanju zdravja pri delu, Pravilnik o obremenjevanju tal z vnašanjem odpadkov in Uredbo o odpadkih
Ves odpadni material sortirati na gradbiščni deponiji in sproti transportirati na organizirano deponijo, obrat za reciklažo ali mestni odpad z upoštevanjem pravilnika o ravnanju z gradbenimi odpadki! Obrat za reciklažo ali organizirano komunalno deponijo izbere  izvajalec, katerega stroški so tudi komunalne takse in okoljevarstveni dodatki.
V ceno na e.m. v posameznih postavkah zajeti tudi vse vertikalne in horizontalne prenose, ter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čiščenje transportnih poti med rušenjem objekta, oz. jih vzpostaviti v prejšnje stanje
- izvajalec je dolžan na lastne stroške zaščititi pred poškodovanjem in uničenjem sosednje obstoječe objekte, predmete, okolico in osebe, ravno tako mora varovati obstoječe komunalne vode, komunikacijske in druge naprave.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Prav tako ponudnik s podpisom na ponudbi potrjuje, da je seznanjen s stanjem objektov na kraju rušenja.
Vso morebitno škodo, ki nastane zaradi neupoštevanje zahtev v splošnem (tehničnem) opisu projekta, nosi izvajalec del.
Pri izvajanju rušitvenih del, je potrebno dosledno upoštevati vse pogoje iz načrta rušitev. MED RUŠENJEM OBVEZNO PREPREČITI PRAŠENJE Z ZADOSTNIM PRŠENJEM RUŠEVIN Z VODO!
IZVAJALEC PRED PRIČETKOM RUŠITVENIH DEL IZDELA TEHNOLOŠKI ELABORAT RUŠITEV, PRI VSEH RUŠITVAH NOSILNIH ELEMENTOV UPOŠTEVATI VSA POTREBNA OPIRANJA IN PODPIRANJA TER NAVODILA ODGOVORNEGA PROJEKTANTA GRADBENIH KONSTRUKCIJ IN NADZORNIKA ZA VARNO DELO!
ELABORAT POTRDIJO NADZORNIK IN VARNOSTNI INŽENIR.
V c.e.m. je potrebno upoštevati čiščenje po posameznih fazah dela, ter odvoz odpadkov na deponijo do 10 km in plačilo takse.
</t>
  </si>
  <si>
    <t>a</t>
  </si>
  <si>
    <t>b</t>
  </si>
  <si>
    <t>c</t>
  </si>
  <si>
    <t>PK delavec:</t>
  </si>
  <si>
    <t xml:space="preserve">KV delavec: </t>
  </si>
  <si>
    <r>
      <t>Razna manjša zidarska dela, ki se lahko pojavijo v času gradnje,</t>
    </r>
    <r>
      <rPr>
        <sz val="10"/>
        <rFont val="Arial"/>
        <family val="2"/>
        <charset val="238"/>
      </rPr>
      <t xml:space="preserve"> zidarska obdelava površin, ter pomoč obrtnikom.
Količina ur in materiala je ocenjena, obračun po dejanski količini izvedenih del!</t>
    </r>
  </si>
  <si>
    <t>Material (zajeto 30% vrednosti PK in KV dela):</t>
  </si>
  <si>
    <t xml:space="preserve">Okno:  </t>
  </si>
  <si>
    <t xml:space="preserve">Zunanja senčila:  </t>
  </si>
  <si>
    <r>
      <rPr>
        <u/>
        <sz val="12"/>
        <rFont val="Arial"/>
        <family val="2"/>
        <charset val="238"/>
      </rPr>
      <t>Razna ostala dodatna in nepredvidena gradbena dela</t>
    </r>
    <r>
      <rPr>
        <sz val="12"/>
        <rFont val="Arial"/>
        <family val="2"/>
        <charset val="238"/>
      </rPr>
      <t xml:space="preserve">, </t>
    </r>
    <r>
      <rPr>
        <sz val="10"/>
        <rFont val="Arial"/>
        <family val="2"/>
        <charset val="238"/>
      </rPr>
      <t>potrebna za funkcionalno zaključitev objekta in zagotovitev delovanja v skladu s specifikacijami iz tehničnega poročila, ki se lahko pojavijo v času gradnje in niso posebej zajeta v osnovnem popisu del. Upravičenost se dokazuje z vpisom v gradbeni dnevnik in potrditvijo nadzora. 
Ocenjeno 10% vrednosti vseh del.</t>
    </r>
  </si>
  <si>
    <r>
      <rPr>
        <u/>
        <sz val="12"/>
        <rFont val="Arial"/>
        <family val="2"/>
        <charset val="238"/>
      </rPr>
      <t>Razna ostala dodatna in nepredvidena obrtniška dela</t>
    </r>
    <r>
      <rPr>
        <sz val="12"/>
        <rFont val="Arial"/>
        <family val="2"/>
        <charset val="238"/>
      </rPr>
      <t>,</t>
    </r>
    <r>
      <rPr>
        <sz val="10"/>
        <rFont val="Arial"/>
        <family val="2"/>
        <charset val="238"/>
      </rPr>
      <t xml:space="preserve"> potrebna za funkcionalno zaključitev objekta in zagotovitev delovanja v skladu s specifikacijami iz tehničnega poročila, ki se lahko pojavijo v času gradnje in niso posebej zajeta v osnovnem popisu del. Upravičenost se dokazuje z vpisom v gradbeni dnevnik in potrditvijo nadzora. 
Ocenjeno 10% vrednosti vseh del.</t>
    </r>
  </si>
  <si>
    <t xml:space="preserve">Okna velikosti do 3 m²: </t>
  </si>
  <si>
    <t xml:space="preserve">Notranja vata velikosti do 3 m²: </t>
  </si>
  <si>
    <t xml:space="preserve">Notranje predelne stene deb. cca 10-15 cm: </t>
  </si>
  <si>
    <r>
      <t>Doplačilo za izvedbo ojačitvenega UA vratnega profila.</t>
    </r>
    <r>
      <rPr>
        <sz val="10"/>
        <rFont val="Arial"/>
        <family val="2"/>
        <charset val="238"/>
      </rPr>
      <t xml:space="preserve">
Zajeta so vsa notranja vrata</t>
    </r>
    <r>
      <rPr>
        <sz val="10"/>
        <color rgb="FFFF0000"/>
        <rFont val="Arial"/>
        <family val="2"/>
        <charset val="238"/>
      </rPr>
      <t xml:space="preserve"> </t>
    </r>
    <r>
      <rPr>
        <sz val="10"/>
        <rFont val="Arial"/>
        <family val="2"/>
        <charset val="238"/>
      </rPr>
      <t>v suhomontažnih stenah.</t>
    </r>
  </si>
  <si>
    <r>
      <rPr>
        <b/>
        <sz val="10"/>
        <rFont val="Arial"/>
        <family val="2"/>
        <charset val="238"/>
      </rPr>
      <t>Statični projektantski nadzor med izvajanjem rušitvenih in sanacijskih del.</t>
    </r>
    <r>
      <rPr>
        <sz val="10"/>
        <rFont val="Arial"/>
        <family val="2"/>
        <charset val="238"/>
      </rPr>
      <t xml:space="preserve">
Količina je ocenjena!</t>
    </r>
  </si>
  <si>
    <t xml:space="preserve">Okna velikosti nad 3 m²: </t>
  </si>
  <si>
    <r>
      <rPr>
        <b/>
        <sz val="10"/>
        <rFont val="Arial"/>
        <family val="2"/>
        <charset val="238"/>
      </rPr>
      <t>SPLOŠNO STENE IZ MAVČNIH PLOŠČ</t>
    </r>
    <r>
      <rPr>
        <sz val="10"/>
        <rFont val="Arial"/>
        <family val="2"/>
        <charset val="238"/>
      </rPr>
      <t xml:space="preserve">
Vsa dela je potrebno izvjati po določilih veljavnih tehničnih predpisov in normativov in skladno z obveznimi SIST-i!
Nosilni vertikalni profili  sten morajo  biti postavljeni v takem  rastru in takih dimenzij, da prenesejo  vse statične in dinamične obremenitve in obremenitve opreme pritrjene na stene.
Ev. potrebna podkonstrukcija za opremo bo predvidena v projektu opreme in ni predmet tega popisa. Način pritrjevanja opreme ne sme zmanjsati zvočne izolirnosti stene.
Vertikalni profili na katere se pritrujejo vrata morajo biti sposobni prenesti obremenitev vrat.
Dilatacije so predvidene  na stikih predelnih sten z nosilno  konstrukcijo. Namenjene  so premoščanju  gibanja
(premikov) na gradbenih spojih.
Priključne fuge pri betonskih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
Priključne  fuge  pri suhomontažnih  stenah  se  lahko  izvedejo  tudi  s kontrolirano  lasasto  razpoko  (po navodilih proizvajalcev suhomontaznih sistemov
Glede na položaj predelne stene in funkcionalne zahteve, se namesto mavčno kartonskih plosc pritrujejo specialne  plošče s posebnimi dodatki, za mokre prostore in požarno odporne stene. Vrsto plošč izbere izvajalec, zahtevano kvaliteto pa mora dokazati z atesti.
Vse stike med ploščami medsebojno  in stike z bet. konstrukcijo, s profili in ostalim, je potrebno brusiti in bandažirati oziroma izvesti na način da končni premaz na stiku dveh plošč ne poka. Način izvedbe določi izvajalec, ki tudi garantira za kvaliteto izvedbe. Na stenah iz vodoodpornih  plošč se mora uporabiti tudi vodoodporni kit za bandažiranje.
Vsi vogali in robovi morajo biti zaščiteni z vogalnim zaščitnim profilom ali alu vogalnim zaščitnim trakom, po tehnologiji izbranega sistema. lzpostavljeni robovi mavčno kartonske obloge morajo biti zasščiteni z alu robnim profilom.
Prehodi inštalacij morajo biti izvedeni na način, da gradbeno fizikalne in požarne karakteristike ostanejo nespremenjene. Za  prehod   inštalacij  skozi  predelne   stene  se  v  stenah  izrezejo  odprtine,  stike  z inštalacijami je tesniti z ustreznim kitom, odvisno od zahtevanih zvočnih in požarnih zahtev za predelno steno.
Nosilni profili so sidrani v nosilno a.b.  talno in stropno bet. ploščo (prekinjen estrih), pod vsemi profili se tesni s samolepilnim tesnilnim trakom.
V kolikor ni v posamezni postavki navedeno drugače, je potrebno upoštevati:
- Nosilni profili so sidrani v nosilno AB  talno in stropno bet. ploščo (prekinjen estrih), pod vsemi profili se tesni s samolepilnim tesnilnim trakom.
- Skupna debelina sten je 10, 12,5, 15 in več cm…. z enojno oz. dvojno tipsko kovinsko podkonstrukcijo iz pocinkanih jeklenih profilov CW 50/75/100 in dvoslojne obloge iz mavčnokartonskih plošč deb. 12,5 mm. Vsi stiki so 2 x kitani in bandažirani. Polnilo je iz mineralne volne v deb. 5 cm (100 kg/m3) oziroma 7,5 cm. 
- Montažne predelne stene v sanitarijah so predvidene iz vodoodpornih mavčnokartonskih plošč, sistem kot npr. Knauf ali enakovredno. 
- Stene na mejah požarnih sektorjev so požarno odporne EI 60. 
- Vse montažne predelne stene morajo biti izdelane v skladu z veljavnimi standardi in tehničnimi predpisi (SIST EN 520, SIST EN 14195, SIST EN 1396, SIST EN 13963
</t>
    </r>
  </si>
  <si>
    <t>Cena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konstrukcijskimi elemneti
* ves potreben glavni, pomožni, nerjaveči pritrdilni in vezni material
* pripravljanje podlage
* preiskušnja posameznih elementov in dokazovanje kvalitete z atesti
* vse potrebno delo, od pripravljalnih del do finalnega izdelka
* vse potrebne transporte do mesta vgrajevanja
* skladiščenje materiala na gradbišču
* vsa potrebna pomozna sredstva za vgrajevanje na objektu kot so lestve, odri in podobno
* usklajevanje z osnožnim načrtom in posvetovanje s projektantom
* terminsko usklajevanje del z ostalimi izvajalci na objektu
* finalna obdelava elementov po opisu
* popravilo eventuelno povzročene škode ostalim izvajalcem na gradbišču
* čiščenje prostorov in odvoz odpadnega meteriala na stalno deponijo in plačilo takse
* ojačitvene profile za vrata in potrebne tipske ojačitve na vogalih
* izreze za prehod inštalacij in tesnenje.
* vsa dela in ukrepe po določilih zakona 6 varstvu pri delu
Večina predelnih sten bo montiranih na talno ploščo in na stropno ploščo - konstrukcijo. Nosilna podkonstrukcija je izvedena po tehnologiji proizvajalca sten. Povsod, kjer so predvideni viseči elementi opreme ali nadvratna vodila za drsna vrata, je v stene potrebno vgraditi dodatne ojačitvene profile.
Enotna  cena  mora zajeti izdelavo vseh potrebnih detajlov in dopolnilnih  del, katera je potrebno  izvesti za dokončanje posameznih del, tudi če potrebni detajli in zaključki niso podrobno navedeni in opisani v popisu del, in so ta dopolnila nujna za pravilno funkeioniranje posameznih sistemov in elementov objekta.
V izračunu količine je upoštevana površina sten brez odbitka za vrata vel. do 2,50 m2.</t>
  </si>
  <si>
    <r>
      <t>Ureditev gradbišča v skladu z načrtom organizacije gradbišča in v skladu z varnostnim načrtom.</t>
    </r>
    <r>
      <rPr>
        <sz val="10"/>
        <rFont val="Arial"/>
        <family val="2"/>
        <charset val="238"/>
      </rPr>
      <t xml:space="preserve"> Po končanih delih se odstranijo vsi provizoriji, območje gradbišča se očisti in uredi v končno predvideno stanje po projektu. 
- Ureditev gradbišča, dostop do gradbišča, varovanje, začasni priklopi so predmet posebnega projekta in ga izvajalec ponuja posebej. 
- Ponudnik je dolžan na lastne stroške zaščititi pred poškodovanjem in uničenjem sosednje obstoječe objekte, predmete, okolico in osebe, ravno tako mora varovati obstoječe komunalne vode, komunikacijske in druge naprave. 
- Izvajalec mora poleg splošnega gradbenega zavarovanja skleniti zavarovanje še za dodatno nevarnost: odgovornost izvajalca del in kopijo police predati investitorju
- Ponudnik mora v ceni upoštevati vse tehnične zahteve, ki so podane v tehničnem opisu projekta, vse predpise varstva pri delu, predpise o ravnanju z gradbenimi odpadki, predpise varstva pred požarom in pogoje soglasodajalcev.
- Ponudnik si mora objekte pred oddajo ponudbe ogledati.
</t>
    </r>
    <r>
      <rPr>
        <b/>
        <sz val="10"/>
        <rFont val="Arial"/>
        <family val="2"/>
        <charset val="238"/>
      </rPr>
      <t xml:space="preserve">POMEMBNO! </t>
    </r>
    <r>
      <rPr>
        <sz val="10"/>
        <rFont val="Arial"/>
        <family val="2"/>
        <charset val="238"/>
      </rPr>
      <t xml:space="preserve">Zaradi nemotenega delovanja oddelka je potrebno pred pričetkom del izdelati začasne zaščitne protiprašne stene na pozicijah hodnikov. 
- Za iznos ruševin in vnos materiala se uporabi obstoječe požarno stopnišče, pot na prosto pa mora biti ustrezno zaščitena, da se prepreči poškodbe v tem neobravnavanem delu objekta.
-V ceni je potrebno zajeti tudi izdelavo in postavitev table za označitev gradbišča, skladno z veljavnim pravilnikom o označitvi gradbišč, opozorilnih tabel, koordinacija varstva pri delu in zagotovitev zaščitnih sredstev.
</t>
    </r>
  </si>
  <si>
    <t xml:space="preserve">Odstranitev sanitarne in ostale opreme v prostorih sanitarij, kopalnic: </t>
  </si>
  <si>
    <r>
      <t>Kompletna izvedba prebojev oziroma manjših odprtin (do 0,1 m2 ali do fi 200 mm) v medetažnih in stenskih sestavah ter strehi,</t>
    </r>
    <r>
      <rPr>
        <sz val="10"/>
        <rFont val="Arial"/>
        <family val="2"/>
        <charset val="238"/>
      </rPr>
      <t xml:space="preserve"> za izvedbo inštalacijskih prehodov ipd., s potrebnim kitanjem ali zastesnitvijo prebojev po vgrajenih inštalacijskih vodih.
Količina je ocenjena, obračun po dejanski količini izvedenih prebojev.</t>
    </r>
  </si>
  <si>
    <t xml:space="preserve">OCENA: </t>
  </si>
  <si>
    <t xml:space="preserve">Tankoslojni armirani omet in zaključni izravnalni sloj: </t>
  </si>
  <si>
    <t xml:space="preserve">Dobava in vgradnja TI iz kamene volne deb. 15 cm: </t>
  </si>
  <si>
    <t xml:space="preserve">Dobava in vgradnja TI iz kamene volne deb. 10 cm: </t>
  </si>
  <si>
    <r>
      <t>Doplačilo za izvedbo vodoodpornih RBI mavčno-kartonskih plošč</t>
    </r>
    <r>
      <rPr>
        <sz val="10"/>
        <rFont val="Arial"/>
        <family val="2"/>
        <charset val="238"/>
      </rPr>
      <t>. 
V količini je zajeta izvedba vseh oblog v mokrih prostorih (enojna obloga, po celotni višini</t>
    </r>
    <r>
      <rPr>
        <sz val="10"/>
        <color rgb="FFFF0000"/>
        <rFont val="Arial"/>
        <family val="2"/>
        <charset val="238"/>
      </rPr>
      <t xml:space="preserve"> </t>
    </r>
    <r>
      <rPr>
        <sz val="10"/>
        <rFont val="Arial"/>
        <family val="2"/>
        <charset val="238"/>
      </rPr>
      <t xml:space="preserve">stene - medetažna višina).
</t>
    </r>
    <r>
      <rPr>
        <b/>
        <sz val="10"/>
        <rFont val="Arial"/>
        <family val="2"/>
        <charset val="238"/>
      </rPr>
      <t>OPOMBA:</t>
    </r>
    <r>
      <rPr>
        <sz val="10"/>
        <rFont val="Arial"/>
        <family val="2"/>
        <charset val="238"/>
      </rPr>
      <t xml:space="preserve"> 
- Postavka se obračuna kot doplačilo za izvedbo z vodoodpornimi RBI ploščami, namesto navadnih GKB mavčno kartonskih plošč. Zajeta je skupna notranja površina mavčnih sten v mokrih prostorih. Točno izvedbo uskladiti s projektantom in v kolikor se predvidi izvajanje z dvojnimi vodoodpornimi ploščami na notranjih stenah, je potrebno to upoštevati v ceni.
- Obloga na inštalacijskih mavčnih stenah je zajeta ločeno v sklopu izvedbe inštalacijskih sten.</t>
    </r>
  </si>
  <si>
    <t xml:space="preserve">Gladki mavčni strop: </t>
  </si>
  <si>
    <t xml:space="preserve">Kaskade: </t>
  </si>
  <si>
    <t xml:space="preserve">Rastrski strop (600x600 mm): </t>
  </si>
  <si>
    <r>
      <t xml:space="preserve">OPOMBA:
</t>
    </r>
    <r>
      <rPr>
        <sz val="11"/>
        <rFont val="Arial"/>
        <family val="2"/>
        <charset val="238"/>
      </rPr>
      <t xml:space="preserve">- </t>
    </r>
    <r>
      <rPr>
        <sz val="10"/>
        <rFont val="Arial"/>
        <family val="2"/>
        <charset val="238"/>
      </rPr>
      <t>Toplotna izolacija in PE folija (oziroma evtl sistemske plošče za razvod talnega ogrevanja) so zajeti v postavkah zidarskih del. 
- Estrihi so mikroarmirani, vse postavke vključujejo dobavo in vgradnjo robnih dialtacijskih trakov na stiku s stenami.</t>
    </r>
  </si>
  <si>
    <r>
      <t xml:space="preserve">Dobava in izvedba hidroizolacijskega sloja talnih površin mokrih prostorov sanitarij, vključno z dobavo in izvedbo robnega HI traku.
</t>
    </r>
    <r>
      <rPr>
        <sz val="10"/>
        <color indexed="8"/>
        <rFont val="Arial"/>
        <family val="2"/>
        <charset val="238"/>
      </rPr>
      <t xml:space="preserve">Na zaglajene estrihe se izvede hidroizolacijski sloj (kot npr. MAPELASTIC) izveden z dvokomponentnimi fleksibilnimi vodotesnimi masami v dveh slojih po 1-2 mm, v prvi sloj vtisniti plastificirano armirno mrežico, mrežica se prekrije z drugim lepilnim slojem. Predhodno je površine potrebno obdelati z osnovnim impregnacijskim premazom.
V količini je zajet tudi vertikalni zaključek na stene do višine 20 cm.
Ob stenah, sanitarni opremi, instalacijah ter sifonih se izvede vodotesen elastičen kotni  tesnilni trak (kot npr. MAPEBAND).  Izvedba po polnolepljenem sistemu (kot npr. po sistemu Mapei).
</t>
    </r>
    <r>
      <rPr>
        <i/>
        <sz val="10"/>
        <rFont val="Arial"/>
        <family val="2"/>
        <charset val="238"/>
      </rPr>
      <t>Sanitarije, izliv nečisto.</t>
    </r>
  </si>
  <si>
    <r>
      <t>OPCIJA:
Dobava in izvedba hidroizolativnega premaza zidov s tankoslojnimi HI fleksibilnimi tesnilnimi premazi</t>
    </r>
    <r>
      <rPr>
        <sz val="10"/>
        <rFont val="Arial"/>
        <family val="2"/>
        <charset val="238"/>
      </rPr>
      <t xml:space="preserve">.
Vertikalne površine sten se pred oblaganjem s keramiko obdelajo s tankoslojnim sintetični premazom na bazi hidravličnih veziv in elastomernih dod. (npr.: Mapelastic MAPEI ali enakovredno), izveden tudi na vznožje obodnih sten s flexibilnim trakom Mapeband!
Vertikalni stiki sten v mokrih prostorih, se v celotni dolžini izvedejo kot vodotesni s trakom (MAPEBAND ali podobno).
V količini je zajeta izvedba na vse stene "mokrih" prostorov, do višine stropa.
</t>
    </r>
    <r>
      <rPr>
        <i/>
        <sz val="10"/>
        <rFont val="Arial"/>
        <family val="2"/>
        <charset val="238"/>
      </rPr>
      <t>Sanitarije, izliv nečisto.</t>
    </r>
  </si>
  <si>
    <r>
      <t>Dobava in polaganje talnih nedrsečih keramičnih ploščic v mokrih prostorih,</t>
    </r>
    <r>
      <rPr>
        <sz val="10"/>
        <rFont val="Arial"/>
        <family val="2"/>
        <charset val="238"/>
      </rPr>
      <t xml:space="preserve"> srednjega cenovnega razreda, 1. razred, barva in dimenzija ploščic po izboru projektanta. Vzorec ploščice dostavi izvajalec in potrdi projektant. Fugirna masa v skladu z EN 13 888, barva po izboru projektnata. Postavka vključuje izvedbo zaokroženih alu profilom na stiku tla - stena, vgradnja letve v isti ravnini kot keramika.
Debelina keramike na lepilu 10 mm.
Protizdrsnost min. R11.
</t>
    </r>
    <r>
      <rPr>
        <i/>
        <sz val="10"/>
        <rFont val="Arial"/>
        <family val="2"/>
        <charset val="238"/>
      </rPr>
      <t>Sanitarije, izliv nečisto.</t>
    </r>
  </si>
  <si>
    <t xml:space="preserve">Izravnalna masa: </t>
  </si>
  <si>
    <t xml:space="preserve">PVC talna obloga: </t>
  </si>
  <si>
    <t xml:space="preserve">Nizkostenska obloga, ločilni profili, pragovi, itd...: </t>
  </si>
  <si>
    <r>
      <t xml:space="preserve">Sprotno pospravljanje in finalno čiščenje objekta pred predajo naročniku, </t>
    </r>
    <r>
      <rPr>
        <sz val="10"/>
        <rFont val="Arial"/>
        <family val="2"/>
        <charset val="238"/>
      </rPr>
      <t xml:space="preserve">vključno s čiščenjem stavbnega pohištva in oblog, ploščic, obračuna se enkratna površina notranjih prostorov po dokončanju del; 
</t>
    </r>
    <r>
      <rPr>
        <b/>
        <sz val="10"/>
        <rFont val="Arial"/>
        <family val="2"/>
        <charset val="238"/>
      </rPr>
      <t>OPOMBA</t>
    </r>
    <r>
      <rPr>
        <sz val="10"/>
        <rFont val="Arial"/>
        <family val="2"/>
        <charset val="238"/>
      </rPr>
      <t>: 
Čisti se najmanj 2 krat generalno območje posega, sprotno se skrbi za red in čistočo na gradbišču - po vsaki zaključeni gradbeni fazi. vključno s čiščenjem oken, vrat ipd.
V količinah zajeta BEP objekta, kjer je predvideno pospravljanje gradbenega materiala in odpadkov, ter čiščenje površin.</t>
    </r>
  </si>
  <si>
    <r>
      <t>Zaščita obstoječih zasteklitev</t>
    </r>
    <r>
      <rPr>
        <b/>
        <sz val="10"/>
        <color rgb="FFFF0000"/>
        <rFont val="Arial"/>
        <family val="2"/>
        <charset val="238"/>
      </rPr>
      <t xml:space="preserve"> </t>
    </r>
    <r>
      <rPr>
        <b/>
        <sz val="10"/>
        <rFont val="Arial"/>
        <family val="2"/>
        <charset val="238"/>
      </rPr>
      <t>stavbnega pohištva</t>
    </r>
    <r>
      <rPr>
        <b/>
        <sz val="10"/>
        <color rgb="FFFF0000"/>
        <rFont val="Arial"/>
        <family val="2"/>
        <charset val="238"/>
      </rPr>
      <t xml:space="preserve"> </t>
    </r>
    <r>
      <rPr>
        <b/>
        <sz val="10"/>
        <rFont val="Arial"/>
        <family val="2"/>
        <charset val="238"/>
      </rPr>
      <t>(npr. pritrjevanje zaščitnih folij itd.),</t>
    </r>
    <r>
      <rPr>
        <sz val="10"/>
        <rFont val="Arial"/>
        <family val="2"/>
        <charset val="238"/>
      </rPr>
      <t xml:space="preserve"> v prostorih obstoječega objekta, kjer so predvidene rušitve in ostali posegi v obstoječe stanje prostorov.</t>
    </r>
    <r>
      <rPr>
        <b/>
        <sz val="10"/>
        <rFont val="Arial"/>
        <family val="2"/>
        <charset val="238"/>
      </rPr>
      <t xml:space="preserve">
</t>
    </r>
    <r>
      <rPr>
        <sz val="10"/>
        <rFont val="Arial"/>
        <family val="2"/>
        <charset val="238"/>
      </rPr>
      <t>V količini je zajeta:</t>
    </r>
    <r>
      <rPr>
        <sz val="10"/>
        <color rgb="FFFF0000"/>
        <rFont val="Arial"/>
        <family val="2"/>
        <charset val="238"/>
      </rPr>
      <t xml:space="preserve">
</t>
    </r>
    <r>
      <rPr>
        <sz val="10"/>
        <rFont val="Arial"/>
        <family val="2"/>
        <charset val="238"/>
      </rPr>
      <t>- Površina vsega obstoječega stavbnega pohištva, ki se ne menja, a je v neposredni bližini izvedbe GO del (količina je ocenjena, izvedba glede na dejanske potrebe na licu mesta).</t>
    </r>
  </si>
  <si>
    <r>
      <t>Rušenje in odstranitev obstoječih zidanih opečnih sten, ter izvedba prebojev v stenah ki ostanejo v objektu</t>
    </r>
    <r>
      <rPr>
        <sz val="10"/>
        <rFont val="Arial"/>
        <family val="2"/>
        <charset val="238"/>
      </rPr>
      <t>. 
Poruši in odstrani se celotna stenska sestava, vključno z ometi, prekladami nad vrati, vsemi evtl stenskimi oblogami, strojnimi in elektro inštalacijskimi vodi in vsemi ostalimi komponentami ki so del stenske konstrukcije.
Glej načrte rušitvenih del.
V ceni je potrebno zajeti tudi evtl. izvedbo začasnih podpornih elementov zgornje etažne konstrukcije, za čas izvajanja del, ter vse potrebne varovalne ukrepe. V območjih izvedbe prebojev ali delne porušitve nosilnih sten, kjer so predvidene nove preklade, se dela izvajajo po postopkih in faznosti, ki jih določi projektantski oziroma statični nadzor.</t>
    </r>
  </si>
  <si>
    <r>
      <rPr>
        <b/>
        <sz val="10"/>
        <rFont val="Arial"/>
        <family val="2"/>
        <charset val="238"/>
      </rPr>
      <t xml:space="preserve">Odstranitev obstoječih kovinskih ali lesenih vrat, vključno s podboji, evtl. nadsvetlobami, zasteklitvami in ostalimi elementi. 
</t>
    </r>
    <r>
      <rPr>
        <sz val="10"/>
        <rFont val="Arial"/>
        <family val="2"/>
        <charset val="238"/>
      </rPr>
      <t>Obračun po dejanski količini odstranjenih vrat.</t>
    </r>
  </si>
  <si>
    <r>
      <rPr>
        <b/>
        <sz val="10"/>
        <rFont val="Arial"/>
        <family val="2"/>
        <charset val="238"/>
      </rPr>
      <t>Odstranitev obstoječih oken, balkonskih vrat, z evtl.</t>
    </r>
    <r>
      <rPr>
        <b/>
        <sz val="10"/>
        <color rgb="FFFF0000"/>
        <rFont val="Arial"/>
        <family val="2"/>
        <charset val="238"/>
      </rPr>
      <t xml:space="preserve"> </t>
    </r>
    <r>
      <rPr>
        <b/>
        <sz val="10"/>
        <rFont val="Arial"/>
        <family val="2"/>
        <charset val="238"/>
      </rPr>
      <t>zunanjimi senčili, policami, pločevinastimi obrobami in ostalimi elementi.</t>
    </r>
    <r>
      <rPr>
        <sz val="10"/>
        <rFont val="Arial"/>
        <family val="2"/>
        <charset val="238"/>
      </rPr>
      <t xml:space="preserve"> Obračun po dejanski količini odstranjenih oken.</t>
    </r>
  </si>
  <si>
    <r>
      <t>Zidarska obdelava in izravnava površine na območju rušitev stenskih konstrukcij,</t>
    </r>
    <r>
      <rPr>
        <sz val="10"/>
        <rFont val="Arial"/>
        <family val="2"/>
        <charset val="238"/>
      </rPr>
      <t xml:space="preserve"> kjer je predvidena izvedba</t>
    </r>
    <r>
      <rPr>
        <sz val="10"/>
        <color rgb="FFFF0000"/>
        <rFont val="Arial"/>
        <family val="2"/>
        <charset val="238"/>
      </rPr>
      <t xml:space="preserve"> </t>
    </r>
    <r>
      <rPr>
        <sz val="10"/>
        <rFont val="Arial"/>
        <family val="2"/>
        <charset val="238"/>
      </rPr>
      <t>rušitev obstoječih opečnih sten. Površine na območjih rušitev se zgladijo in izravnajo.
Utori na mestih porušenih sten se izravnajo z obstoječimi ometi, morebitne poškodovane ali odstopajoče omete na mestih rušitev je potrebno predhodno v celoti odstraniti do "zdravega" dela ometov sten.
Količine so ocenjene, obračun glede na dejansko potrebe po izvedbi del!</t>
    </r>
  </si>
  <si>
    <r>
      <t>Dobava in polaganje polietilenske folije,</t>
    </r>
    <r>
      <rPr>
        <sz val="10"/>
        <rFont val="Arial"/>
        <family val="2"/>
        <charset val="238"/>
      </rPr>
      <t xml:space="preserve"> na toplotno izolacijo kot ločilni sloj pred izvedbo estriha</t>
    </r>
    <r>
      <rPr>
        <sz val="10"/>
        <color rgb="FFFF0000"/>
        <rFont val="Arial"/>
        <family val="2"/>
        <charset val="238"/>
      </rPr>
      <t>.</t>
    </r>
  </si>
  <si>
    <r>
      <t>Zidarska obdelava špaletnih površin na obodni parapetni steni obstoječega balkona,</t>
    </r>
    <r>
      <rPr>
        <sz val="10"/>
        <rFont val="Arial CE"/>
        <charset val="238"/>
      </rPr>
      <t xml:space="preserve"> kjer je predvidena vgradnja novega stavbnega pohištva, in stena postane "obodna". Potrebno je sanirati evtl. vidne poškodbe na območjih obstoječih špaletah (odstopajoči omet, razpoke in ostale poškodbe), jih zakrpati in zgladiti, eventuelno pozidati, če je potrebno, ali obdelati z izolacijskimi ploščami, da bodo površine pripravljene za vgradnjo novih oken. Potrebno je obdelati špalete notranjih delov in  obodnega dela stene (fasadna obdelava).
Izvedba skladno z navodili projektanta!
</t>
    </r>
    <r>
      <rPr>
        <i/>
        <sz val="10"/>
        <rFont val="Arial CE"/>
        <charset val="238"/>
      </rPr>
      <t>V količini so zajete špalete okrog novih oken na obstoječem balkonskem parapetu.</t>
    </r>
  </si>
  <si>
    <r>
      <t xml:space="preserve">OPCIJA:
Dobava in vgradnja nove toplotno izolacijske obloge na obodne stene in stebre obstoječega bakona, ki v novem stanju postane notranji prostor, ter na obodne stene niše pri vhodu iz požarnega stopnišča. </t>
    </r>
    <r>
      <rPr>
        <sz val="10"/>
        <rFont val="Arial"/>
        <family val="2"/>
        <charset val="238"/>
      </rPr>
      <t xml:space="preserve"> 
Na obstoječo obodno konstrukcijo se prilepi in sidra TI iz kamene volne deb. 10 cm (kot npr. fasadna TI Knauf FKD-N Thermal ali podobno). Površine se zidarsko obdela s tankoslojnim ometom (2 sloja deb. cca 2 mm, z vmesno armirno mrežico vtisnjeno v prvi sloj), ter zaključno izravnavo deb. cca 2 mm.
v c.e.m. je potrebno zajeti ves material za izvedbo in vsa pomožna dela in prenose.</t>
    </r>
  </si>
  <si>
    <r>
      <t xml:space="preserve">Dobava in vgradnja nove toplotno izolacijske obloge na stropu obstoječega bakona, ki v novem stanju postane notranji prostor, ter na stropu vhodne niše pri požarnem stopnišču. </t>
    </r>
    <r>
      <rPr>
        <sz val="10"/>
        <rFont val="Arial"/>
        <family val="2"/>
        <charset val="238"/>
      </rPr>
      <t xml:space="preserve"> 
Na obstoječ AB strop se prilepi in sidra TI iz kamene volne deb. 15 cm (kot npr. fasadna TI Knauf FKD-N Thermal ali podobno). Površine se zidarsko obdela s tankoslojnim ometom (2 sloja deb. cca 2 mm, z vmesno armirno mrežico vtisnjeno v prvi sloj), ter zaključno izravnavo deb. cca 2 mm.
v c.e.m. je potrebno zajeti ves material za izvedbo in vsa pomožna dela in prenose.</t>
    </r>
  </si>
  <si>
    <t>B3.</t>
  </si>
  <si>
    <r>
      <t xml:space="preserve">Dobava in vgradnja tipskih linijskih kanalet za odvodnjavanje v prostorih za tuširanje.
</t>
    </r>
    <r>
      <rPr>
        <sz val="10"/>
        <color indexed="8"/>
        <rFont val="Arial"/>
        <family val="2"/>
        <charset val="238"/>
      </rPr>
      <t xml:space="preserve">Predvidena je tipska INOX kanaleta z rešetko (kot npr ACO SHOWER DRAIN ali podobno). V ceni vključiti kompletno izvedbo, z vsemi fazonskimi komadi in priključkom na cevi odvodnjavanja.
</t>
    </r>
    <r>
      <rPr>
        <b/>
        <sz val="10"/>
        <color indexed="8"/>
        <rFont val="Arial"/>
        <family val="2"/>
        <charset val="238"/>
      </rPr>
      <t>OPOMBA:</t>
    </r>
    <r>
      <rPr>
        <sz val="10"/>
        <color indexed="8"/>
        <rFont val="Arial"/>
        <family val="2"/>
        <charset val="238"/>
      </rPr>
      <t xml:space="preserve">
Izvedba je navedena kot opcija, v primeru da se investitor ne odloči za tipske vgradne kabine za tuširanje.</t>
    </r>
  </si>
  <si>
    <r>
      <t xml:space="preserve">Izdelava, dobava in montaža notranje zasteklitve v prostorih za tuširanje, vključno s podkonstrukcijo.
</t>
    </r>
    <r>
      <rPr>
        <sz val="10"/>
        <rFont val="Arial"/>
        <family val="2"/>
        <charset val="238"/>
      </rPr>
      <t xml:space="preserve">Specifikacije, vrsta materiala in barva po izbiri projektanta.
V ceni zajeti kompletno dobavo in vgradnjo, ter s kitanjem oziroma tesnjenjem stikov med zasteklitvami in stensko keramiko.
V količini je zajeta izvedba do višine 200 cm.
</t>
    </r>
    <r>
      <rPr>
        <b/>
        <sz val="10"/>
        <rFont val="Arial"/>
        <family val="2"/>
        <charset val="238"/>
      </rPr>
      <t>OPOMBA:</t>
    </r>
    <r>
      <rPr>
        <sz val="10"/>
        <rFont val="Arial"/>
        <family val="2"/>
        <charset val="238"/>
      </rPr>
      <t xml:space="preserve">
Zajeta je samo po 1 stranska stena na tuš prostor. v kolikor se investitor odloči za zaprte tuš kabine z dostopnimi steklenimi vrati, se količina temu primerno prilagodi!</t>
    </r>
  </si>
  <si>
    <t>B1. Suhomontažna dela</t>
  </si>
  <si>
    <t>B2. Estrihi</t>
  </si>
  <si>
    <t>B3. Stavbno pohištvo</t>
  </si>
  <si>
    <t>B4. Mizarska in Ključavničarska dela</t>
  </si>
  <si>
    <t>B5. Keramičarska dela</t>
  </si>
  <si>
    <t>B6. Tlakarska dela</t>
  </si>
  <si>
    <t>B7. Slikopleskarska dela</t>
  </si>
  <si>
    <t>A1. Zidarska dela</t>
  </si>
  <si>
    <r>
      <t xml:space="preserve">Izdelava, dobava in montaža notranjih zastekljenih vrat v ALU stekleni steni, </t>
    </r>
    <r>
      <rPr>
        <sz val="10"/>
        <rFont val="Arial"/>
        <family val="2"/>
        <charset val="238"/>
      </rPr>
      <t>vključno z okovjem, kljukami, maskami, evtl. samozapirali in vsem materialom za izvedbo.</t>
    </r>
    <r>
      <rPr>
        <b/>
        <sz val="10"/>
        <rFont val="Arial"/>
        <family val="2"/>
        <charset val="238"/>
      </rPr>
      <t xml:space="preserve">
V11 - Notranja dvokrilna vrata v stekleni steni
Dim.: 250/220 + 55 cm
Št. kom.: 1
</t>
    </r>
    <r>
      <rPr>
        <sz val="10"/>
        <rFont val="Arial"/>
        <family val="2"/>
        <charset val="238"/>
      </rPr>
      <t xml:space="preserve">
Notranja dvokrilna ALU steklena vrata - odpiranje po shemi.
Podboj ALU, RAL 9010, ALU okvir z varnostnim steklom
2x ključavnica - cilindrična - brez vložka (vložek dobavi izvajalec po uskladitvi z naročnikom - sistem generalnega ključa).
Vrata niso požarno odporna, imajo pa samozapiralo in so dimotesna - C3Sm
Vratni krili sta 120/220cm, zgoraj se nahaja nadsvetloba po celotni dolžini v višini 55 cm oz. do višine spuščenega stropa.
Glej splošne tehnične pogoje na začetku poglavja in sheme za vrata!</t>
    </r>
  </si>
  <si>
    <r>
      <rPr>
        <b/>
        <sz val="10"/>
        <rFont val="Arial"/>
        <family val="2"/>
        <charset val="238"/>
      </rPr>
      <t>SPLOŠNO RUŠITVENA DELA:</t>
    </r>
    <r>
      <rPr>
        <sz val="10"/>
        <rFont val="Arial"/>
        <family val="2"/>
        <charset val="238"/>
      </rPr>
      <t xml:space="preserve">
Ponudnik s svojim podpisom pri oddaji ponudbe potrjuje seznanjenost s projektom za rušitev, z vsemi 
tehničnimi zahtevami za rušenje objektov in komunalnih vodov. Prav tako ponudnik s podpisom na ponudbi 
potrjuje, da je seznanjen s stanjem objektov na kraju rušenja.
Vso morebitno škodo, ki nastane zaradi neupoštevanje zahtev v splošnem (tehničnem) opisu projekta, 
nosi izvajalec del.
Izvajalec mora v ceni zajeti: 
- kompletno rušenje ter odstranitev premične opreme v objektih (pohištvo, sanitarna oprema….). V kolikor ni drugače opredeljeno, je v ceno na e.m. v posameznih postavkah zajeti tudi odvoz na deponijo in vse takse na deponiji.
- izdelavo tehnološkega elaborata rušenja, s prikazom organizacije izvajanja del, terminskim planom, številom ljudi in strojev, potrebnih za rušenje, ter prikaz ravnanja z gradbenimi odpadki (izbrane deponije)
- v ceni je potrebno upoštevati eventuelno čiščenje transportnih poti med rušenjem objekta, oz. jih vzpostaviti v prejšnje stanje
Previdena je odstranitev vseh notranjih vrat in notranjih oken s kovinskim podbojem po posameznih prostorih. 
Odstrani se obstoječi tlak do AB plošče, podloga se očisti do zdrave podlage, morebitne neravnine in luščenje se izravna z izravnalno malto. 
Odstrani se spuščeni kovinski in mineralni strop hodnikov in odstrani se sanitarno opremo. 
Poruši se vse predelne stene oddelka. 
Prav tako se odstrani obstoječe ograje in pokrivne kamnite plošče na področju balkonskega dela.
Predvidena je odstranitev zunanje stene z okni v prostorih treh bolniških sob, ki mejijo na balkon z namenom razširitve balkona v notranji prostor. 
Za potrebe izvedbe prebojev se s spodnje strani plošče pozicionira opečno polnilo med AB rebri. Preboj je izvaja le v pasu polnila in nato skozi 5cm AB plošče do zgornjega nadstropja. AB rebra se morajo ohraniti. 
Na strehi se za potrebe odduhov in prezračevanja izvede manjše preboje strehe. 
</t>
    </r>
  </si>
  <si>
    <r>
      <rPr>
        <b/>
        <sz val="10"/>
        <rFont val="Arial"/>
        <family val="2"/>
        <charset val="238"/>
      </rPr>
      <t>SPLOŠNO ZIDARSKA DELA:</t>
    </r>
    <r>
      <rPr>
        <sz val="10"/>
        <rFont val="Arial"/>
        <family val="2"/>
        <charset val="238"/>
      </rPr>
      <t xml:space="preserve">
Izvede se izravnava oz. popravilo neravnih ali poškodovanih betonskih površin s fino cementno malto.
Predvidena je obdelava notranjih vidnih AB stenskih površin z brušenjem in izravnavo opažnih stikov in drugih neravnin, razpok, lukenj ter ostalih nepravilnosti na površinah AB konstrukcije – AB stebri.
Izvede se izravnava obstoječe AB plošče v debelini 0,7 cm.
Izvedejo se popravki notranjih ometov opečnih obodnih sten na mestih, kjer se obstoječe predelne stene porušijo (npr. strojnih mavčno-cementnih) ali klasičnih apneno-cementnih  stenskih izravnalnih  finih ometov, vključno z dobavo strojne opreme in potrebnega materiala. Izvedba na vse zidane stene in na notranje AB vert. vezi, slope ter preklade v sklopu zidanih sten, s predhodnim cementnim obrizgom 1:2, kompletno z vsemi transporti, napravo malt in pomožnimi deli. 
Izvede se dobava in polaganje talne toplotne izolacije EPS 150, debeline 6 cm, razem kjer so v kopalnicah sistemske plošče za razvod talnega gretja.
Izvede so dobava in polaganje zvočne izolacije EPS silent T650 debeline 1,8 cm.
Izvede se dobava in polaganje PE folije pod estrihom na toplotno izolacijo kot ločilni sloj pred izvedbo estriha oziroma pred vgradnjo sistemskih plošč.
Izvedejo se potrebni preboji skozi obstoječe 'monta' plošče za vodenje instalacij.
Izvede se dobava in polaganje sistemskih plošč za razvod talnega ogrevanja, v kopalnicah (izvedba pod estrihi).
- Plošče s čepki za montažo cevi talnega ogrevanja, debeline 4,3 cm (npr. FRAGMAT Stirotermal DUO 21).
Dolbljenje oz izsekovanje utorov in izvedba prebojev za razvode strojnih in elektro inštalacij, vključno s kasnejšim krpanjem in glajenjem utorov oz. tesnjenjem prebojev v opečnih, betonskih in suhomontažnih konstrukcijah.
Izvede se dobava in polaganje kamene volne debeline 15 cm kot npr. Knauf FKD-N Thermal pod balkonom v drugem nadstropju nad predelom, kjer obstoječi balkon zasteklimo zaradi premagovanja toplotnega mostu. Pod kameno volno se nanese izravnalna masa z ojačitveno mrežico 0,4 cm, se pokita in zaključi z notranjim zaključnim slojem 0,2 cm.
Izvedejo se popravki stropa na predelu, kjer se odstrani stena z okni pri vzpostavitvi notranjega prostora iz balkonov. 
Upoštevajo se razna manjša zidarska dela, ki se lahko pojavijo v času gradnje, zidarska obdelava površin, ter pomoč obrtnikom. Količina ur in materiala je ocenjena, obračun po dejanski količini izvedenih del!</t>
    </r>
  </si>
  <si>
    <r>
      <rPr>
        <b/>
        <sz val="10"/>
        <rFont val="Arial"/>
        <family val="2"/>
        <charset val="238"/>
      </rPr>
      <t>SPLOŠNO stavbno pohištvo:</t>
    </r>
    <r>
      <rPr>
        <sz val="10"/>
        <rFont val="Arial"/>
        <family val="2"/>
        <charset val="238"/>
      </rPr>
      <t xml:space="preserve">
Zunanje stavbno pohištvo: bo obdelano v skladu z minimalnimi tehničnimi pogoji, izvedena bo zasteklitev na enak način kot v pritlični etaži. 
Dela obsegajo rušitve obstoječih predelnih sten, nove pregraditve prostorov, zamenjavo notranjega stavbnega pohištva, izvedba novih tlakov, spuščenih stropov in nove napeljave strojnih ter elektro inštalacij.
Vhodna vrata: vhodna vrata v Oddelek za abdominalno kirurgijo bodo izvedena na enak način kot so nova avtomatska drsna vrata na Oddelek za kardiologijo
Okna ostanejo obstoječa (struktura oken se ne spreminja) razen na južni strani, kjer se ukinejo balkoni. Tam se demontirajo obstoječa okna in balkonska vrata ter dobavijo nova okna (raster novih oken mora biti enak, kot je obstoječi). Nova okna morajo biti enaka kot so obstoječa okna.  V času rušitvenih del in izvajanju GO del je potrebno obstoječa okna primerno zaščititi.
V območju adaptacije so predvidena vsa nova vrata.
Vgrajena nova vrata s podboji v steno morajo zagotavljati zvočno zaščito po veljavnem Pravilniku o zvočni zaščiti stavb. Vrata med ambulantami, vrata med hodnikom in bolniškimi sobami morajo zagotavljati zvočno izolativnost več kot  36 dB. Za doseganje zahtevanih parametrov iz navedenega pravilnika je potrebno posebno pozornost nameniti pripiri pod vrati, kjer mora biti zahtevana zvočna zaščita dosežena brez vsakršne vrste talne pripire v tleh. 
Vrata, ki vodijo v prostore, kjer je gibanje omejeno in je vezano na delovni proces, morajo imeti ustrezni varovalni način odpiranja s kartico (kontrola pristopa).
Vrata, skozi katera se bo izvajal transport bolnikov s posteljo, morajo biti širine minimalno 125 oziroma 130 cm. 
Krila vrat morajo biti:
•	energetsko učinkovita. Ustrezati morajo Pravilniku o učinkoviti rabi energije v stavbah,
•	Vratni profili morajo biti toplotno izolirani,
•	Koeficient prehodnosti Uw=1,0 W/m2 K ali manj,
•	Površine vratnih kril morajo biti iz materialov, ki so odporni na mehanske poškodbe in dezinfekcijska sredstva,
•	V vratnih krilih bolniških sob mora biti vgrajena zasteklitev (»okno«),
•	Imeti morajo več nasadil, da se zaradi teže ne povesijo,
•	Opremljena morajo biti s kovinskimi kljukami (medicinskimi),
•	Opremljena morajo biti s sistemom generalnega ključa,
•	Vratna krila in okovje mora biti izvedeno za potrebe pristopa kontrole,
•	Vsa vrata na požarnih sektorjih morajo biti opremljena z magneti in vezana na požarno centralo.
Podboji vrat morajo biti:
•	Kovinski in ustrezno prebarvani,
•	Kjer je predvideno električno odpiranje vrat morajo imeti vgrajeno električno ključavnico v podboju in pripravljeno instalacijo,
•	Podboji vrat morajo imeti vgrajeno električno ključavnico s kablom za pristopno kontrolo,
•	Opremljeni morajo biti z ustreznimi tesnili.
Vhodna vrata v oddelek so avtomatska drsna vrata s kartičnim pristopom in domofonom.</t>
    </r>
  </si>
  <si>
    <r>
      <rPr>
        <b/>
        <sz val="10"/>
        <rFont val="Arial"/>
        <family val="2"/>
        <charset val="238"/>
      </rPr>
      <t>SPLOŠNO keramičarska dela:</t>
    </r>
    <r>
      <rPr>
        <sz val="10"/>
        <rFont val="Arial"/>
        <family val="2"/>
        <charset val="238"/>
      </rPr>
      <t xml:space="preserve">
V mokrih prostorih kot so sanitarije, kopalnica klistirnica, kopalnice naj bo položena protizdrsna keramika. Fugiranje mora biti izvedeno z vodo nepropustno in baktericidno odporno maso. Prehodi iz ravnine tlaka v steno zaključeni z zaokrožico.
Površine za polaganje keramike morajo biti ravne, brez strigov med ploščicami.
Stene se oblagajo do višine spuščenega stropa.
Fuge proti stenam in pragom: V kolikor ni v postavkah določeno drugače, je zaradi razlogov pokanja in zvočne izolativnosti fuge napram stenskim površinam, proti vratnim podbojem in kovinskim pragom in v vseh vertikalnih vogalih suhomontažnih sten zakitati s čisto, na bakterije in plesen odporno silikonsko tesnilno maso brez topil na osnovi acetatnega zamreženja z razteznostjo/krčenjem do največ 20% od izhodiščne dimenzije, kot npr. Mapesil ac. Te fuge se ne smejo zakitati 'trdo' s fugirno maso za keramične ploščice. Obračun mora biti v enoti mere ploščic. 
Odtoki kanalizacije:
Med izvajanjem del je treba paziti, da so vsi vtoki odtočne kanalizacije ustrezno zatesnjeni do dokončanja del. V kolikor izvajalec odtokov tega ni izvedel, je na to opozoriti in se ne sme pričeti s polaganjem ploščic.
Izvedba stenskih oblog:
V kolikor ni posebne zahteve po načinu polaganja stenskih ploščic, se ploščice praviloma polagajo iz sredine stene proti vogalom tako, da je na obeh straneh stene enaka širina stolpca ploščic, ki pa ne smejo biti ožje od 10 cm. V izogib temu mora polagalec v vertikalno os stene pozicionirati fugo ali pa srednji stolpec ploščic. Odprte vogale je zaključiti z alu letvijo in obračunati v c.e.m. Obloge sten. V kolikor obstaja možnost ustreznega pozicioniranja sanitarnih elementov, je vertikalne fuge uskladiti z osjo sanitarnih elementov.</t>
    </r>
  </si>
  <si>
    <r>
      <rPr>
        <b/>
        <sz val="10"/>
        <rFont val="Arial"/>
        <family val="2"/>
        <charset val="238"/>
      </rPr>
      <t>SPLOŠNO slikopleskarska dela:</t>
    </r>
    <r>
      <rPr>
        <sz val="10"/>
        <rFont val="Arial"/>
        <family val="2"/>
        <charset val="238"/>
      </rPr>
      <t xml:space="preserve">
Priprava površine:
Odstranitev manjših obrizgov ometa in hrapavosti je vkalkulirati v c.e.m. slikarskih ali pleskarskih storitev. V kolikor se posamezni prostori ali večje vezane površine ne omečejo na novo, je storitve priprave podlage (strganje, gletanje in podobno) obstoječih starih površin vkalkulirati v celotno površino prenove.
Barvni odtenek:
Predvidena je bela barva.
Disperzijski premazi:
Pojmi premazi obstojni na suho brisanje (wischfest), pralni premazi (reinigungsfahig), premazi, odporni na praske (scheuerbestandig) in odporni na udar dežja (schlagregenbestandig)  so definirani v normativu ONORM O 2356. Uporaba fungicidnih  (proti plesni) in zdravju škodljivih (npr. spojine živega srebra) premazov ni dovoljena. 
Na zahtevo naročnika je predložiti ustrezne ateste za uporabljene materiale.
Dodatna določila:
Pred pričetkom del mora izvajalec naročniku predložiti dokazila o ustreznosti ponujenih  materialov z ozirom na njihovo namembnost. Ta dokazila obsegajo: vremensko  obstojnost, barvno obstojnost, obstojnost na suho brisanje, odpornost na mokro brisanje,   odpornost na udar dežja, oprijemljivost in elastičnost, obstojnost na čistila, običajno  uporabljana v hišni rabi, paropropustnost, obstojnost na zmrzal.  
V c.e.m. je potrebno upoštevati čiščenje po posameznih fazah dela, ter odvoz odpadkov na deponijo!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Vse opečnate ometane stene so 2 x kitane in opleskane s poldisperzijsko barvo, s predhodnim kitanjem s plastičnim kitom in brušenjem. Površina mora biti ravna, gladka in enakomerno pobarvana. Stene v obravnavanih prostorih opleskati z JUB Latex polmat belo notranjo pralno barvo. 
2x slikanje ometanih površin s poldisperzijsko barvo.
Stene hodnikov, v katerih se odvija promet z bolniškimi vozički, strecher-ji in bolniškimi posteljami so dodatno zaščitene z odbojnimi letvami 2 x 20cm, na h zgornjega roba 30 in 90 cm, kot npr. WSG200 Wall guard. Zaščiteni morajo biti tudi vsi vogali v hodnikih z vogalnimi ščitniki 50mm. 
2x slikanje mavčnih sten in stenskih oblog s poldisperzijsko barvo, s predhodnim 2x kitanjem in brušenjem površine. Površina mora biti ravna, gladka in enakomerno pobarvana. Barva po izboru projektanta.</t>
    </r>
  </si>
  <si>
    <r>
      <t>Doplačilo za slikanje sten s pralno mat lateks barvo</t>
    </r>
    <r>
      <rPr>
        <sz val="10"/>
        <rFont val="Arial CE"/>
        <charset val="238"/>
      </rPr>
      <t xml:space="preserve">. Površina mora biti ravna, gladka in enakomerno pobarvana. 
Barva po izboru projektanta. 
Izvedba do višine 160 cm.
</t>
    </r>
    <r>
      <rPr>
        <b/>
        <sz val="10"/>
        <rFont val="Arial CE"/>
        <charset val="238"/>
      </rPr>
      <t>OPOMBA:</t>
    </r>
    <r>
      <rPr>
        <sz val="10"/>
        <rFont val="Arial CE"/>
        <charset val="238"/>
      </rPr>
      <t xml:space="preserve">
Skladno z navodili projektanta in investitorje je možnost slikanja vseh sten v prenovljenih prostorih s pralno barvo po celotni višini prostorov. Uskladiti s projektantom in temu primerno prilagoditi količino izvedenih del!
</t>
    </r>
    <r>
      <rPr>
        <i/>
        <sz val="10"/>
        <rFont val="Arial CE"/>
        <charset val="238"/>
      </rPr>
      <t>V količini zajete stene hodnikov do višine 160 cm.</t>
    </r>
  </si>
  <si>
    <t>Doplačilo za oblogo sten REI 90 (dvojna GKF obloga)</t>
  </si>
  <si>
    <r>
      <t xml:space="preserve">Doplačilo za izvedbo ognjevarne mavčne obloge na suhomontažne stene v objektu.
</t>
    </r>
    <r>
      <rPr>
        <sz val="10"/>
        <rFont val="Arial CE"/>
        <charset val="238"/>
      </rPr>
      <t xml:space="preserve">Požarno odporne stene se izvedejo v enaki sestavi kot so navedene v začetku poglavja (dvojna obloga na vsaki strani stene, z vmesno izolacijo iz negorljive kamene volne), le da se namesto navadnih mavčnih plošč uporabijo požarno odporne plošče.
- Stene s požarno odpornostjo EI 90: 2 x mavčno kartonska plošča deb. 12,5 mm (npr KNAUF FIREBOARD) na vsaki strani stene ( v količini je zajeta površina DVOJNE požarno odporne obloge na vsaki strani stene)
Zajete so obloge po celotni višini sten (tudi nad nivojem spuščenih stropov!)
</t>
    </r>
    <r>
      <rPr>
        <b/>
        <sz val="10"/>
        <rFont val="Arial CE"/>
        <charset val="238"/>
      </rPr>
      <t>OPOMBA:</t>
    </r>
    <r>
      <rPr>
        <sz val="10"/>
        <rFont val="Arial CE"/>
        <charset val="238"/>
      </rPr>
      <t xml:space="preserve"> 
- Postavka se obračuna kot doplačilo za izvedbo s požarno odpornimi GKF ploščami, namesto navadnih GKB mavčno kartonskih plošč.</t>
    </r>
  </si>
  <si>
    <t xml:space="preserve">Tipske kovinske vgradne omarice za gasilnike: </t>
  </si>
  <si>
    <t xml:space="preserve">Odstranitev opreme v obstoječih hodnikih, ambulantah, pisarnah,...: </t>
  </si>
  <si>
    <r>
      <t>Demontaža in odstranitev obstoječih notranjih spuščenih stropov.</t>
    </r>
    <r>
      <rPr>
        <sz val="10"/>
        <color indexed="10"/>
        <rFont val="Arial"/>
        <family val="2"/>
        <charset val="238"/>
      </rPr>
      <t xml:space="preserve"> </t>
    </r>
    <r>
      <rPr>
        <sz val="10"/>
        <rFont val="Arial"/>
        <family val="2"/>
        <charset val="238"/>
      </rPr>
      <t xml:space="preserve">
Odstrani se kompletna stropna obloga s podkonstrukcijo, ter vsemi evtl. ostalimi sloji toplotne izolacije in parnih zapor, do nosilne konstrukcije.
</t>
    </r>
    <r>
      <rPr>
        <i/>
        <sz val="10"/>
        <rFont val="Arial"/>
        <family val="2"/>
        <charset val="238"/>
      </rPr>
      <t>V količini so zajeti prostori obstoječih hodnikov v območju obdelave. V kolikor je spuščen strop izveden tudi v ostalih prostorih v območju rekonstrukcije, se le ta prav tako odstrani</t>
    </r>
    <r>
      <rPr>
        <sz val="10"/>
        <rFont val="Arial"/>
        <family val="2"/>
        <charset val="238"/>
      </rPr>
      <t>.</t>
    </r>
  </si>
  <si>
    <r>
      <t>Kompletna izvedba prebojev oziroma večjih odprtin v strešni konstrukciji objekta, zatesnitev in izvedba novih strešnih kleparskih obrob,</t>
    </r>
    <r>
      <rPr>
        <sz val="10"/>
        <rFont val="Arial"/>
        <family val="2"/>
        <charset val="238"/>
      </rPr>
      <t xml:space="preserve"> za izvedbo inštalacijskih prehodov sistema za zajem svežega in izpih zavrženega zraka iz podstrešnega prostora.
Predvidena je izvedba dveh odprtin (velikosti 120/100 cm). Predvidena je odstranitev strešnikov na mesti vgradnje inštalacijskega sistema, z odrezom obstoječe kritine za prilagajanje novi odprtini, vključno z vso spodnjo strešno izolacijsko sestavo.
Po vgrajenih inštalacijskih vodih je potrebno odprtine primerno obdelati s tesnilnim materialom in evtl. izvedbo novih kleparskih obrob okoli rešetk na obeh odprtinah,  r.š. do cca 50 cm,</t>
    </r>
  </si>
  <si>
    <t xml:space="preserve">Izvedba prebojev dim. 120/100 cm v strešni sestavi: </t>
  </si>
  <si>
    <t xml:space="preserve">Zatesnitev prebojev in izvedba novih kleparskih obrob: </t>
  </si>
  <si>
    <t>hodnik</t>
  </si>
  <si>
    <r>
      <t>Kompletna izvedba prebojev oziroma  odprtin (do 0,2 m2 ali do fi 350 mm) v medetažnih in stenskih sestavah ter strehi,</t>
    </r>
    <r>
      <rPr>
        <sz val="10"/>
        <rFont val="Arial"/>
        <family val="2"/>
        <charset val="238"/>
      </rPr>
      <t xml:space="preserve"> za izvedbo inštalacijskih prehodov ipd., s potrebnim kitanjem ali zastesnitvijo prebojev po vgrajenih inštalacijskih vodih.
Količina je ocenjena, obračun po dejanski količini izvedenih prebojev.</t>
    </r>
  </si>
  <si>
    <t>Rušenje obstoječih špalet iz stirodurja deb 2 - 3 cm širine do 35 cm, vključno z vsemi finalnimi sloji. Čiščenje površine do čiste čvrste podlage, pripravljeno za izvdebo špalet iz mavčno kartonskih plošč.
Zajete so špalete obstoječih oken ki ostanejo vgrajena na objektu (19 kom).</t>
  </si>
  <si>
    <t xml:space="preserve">Obodna vrata (in steklene stene z vrati) velikosti nad 5 m²: </t>
  </si>
  <si>
    <t xml:space="preserve">Notranja vata velikosti nad 3 m²: </t>
  </si>
  <si>
    <t xml:space="preserve">Notranja steklena stena z vrati, velikosti nad 6 m²: </t>
  </si>
  <si>
    <t xml:space="preserve">Notranja steklena stena z vrati, velikosti nad 20 m²: </t>
  </si>
  <si>
    <t>d</t>
  </si>
  <si>
    <t>e</t>
  </si>
  <si>
    <t>Objekt:  SB Novo mesto - Prenova oddelka za pediatrijo (3. nadstropje stavbe)</t>
  </si>
  <si>
    <t xml:space="preserve">Notranje in deloma obodne nosilne stene deb. cca 20-30 cm: </t>
  </si>
  <si>
    <r>
      <t xml:space="preserve">Rušenje in odstranitev obstoječih STENSKIH keramičnih oblog.
</t>
    </r>
    <r>
      <rPr>
        <sz val="10"/>
        <rFont val="Arial"/>
        <family val="2"/>
        <charset val="238"/>
      </rPr>
      <t xml:space="preserve">Odstrani se keramična stenska obloga v obstoječih sanitarijah in garderobah na območju prenove. 
</t>
    </r>
    <r>
      <rPr>
        <b/>
        <sz val="10"/>
        <rFont val="Arial"/>
        <family val="2"/>
        <charset val="238"/>
      </rPr>
      <t>OPOMBA:</t>
    </r>
    <r>
      <rPr>
        <sz val="10"/>
        <rFont val="Arial"/>
        <family val="2"/>
        <charset val="238"/>
      </rPr>
      <t xml:space="preserve">
</t>
    </r>
    <r>
      <rPr>
        <b/>
        <u/>
        <sz val="10"/>
        <rFont val="Arial"/>
        <family val="2"/>
        <charset val="238"/>
      </rPr>
      <t>V količini zajeta samo odstranitev na stenah ki ostanejo v objektu.</t>
    </r>
    <r>
      <rPr>
        <b/>
        <sz val="10"/>
        <rFont val="Arial"/>
        <family val="2"/>
        <charset val="238"/>
      </rPr>
      <t xml:space="preserve"> </t>
    </r>
    <r>
      <rPr>
        <sz val="10"/>
        <rFont val="Arial"/>
        <family val="2"/>
        <charset val="238"/>
      </rPr>
      <t>Keramika na vseh stenah, ki so predvidene za rušitev je zajeta v sklopu rušitve opečnih</t>
    </r>
    <r>
      <rPr>
        <sz val="10"/>
        <color rgb="FFFF0000"/>
        <rFont val="Arial"/>
        <family val="2"/>
        <charset val="238"/>
      </rPr>
      <t xml:space="preserve"> </t>
    </r>
    <r>
      <rPr>
        <sz val="10"/>
        <rFont val="Arial"/>
        <family val="2"/>
        <charset val="238"/>
      </rPr>
      <t xml:space="preserve">sten!
Obračun glede na dejansko količino odstranjene stenske keramike!
</t>
    </r>
    <r>
      <rPr>
        <i/>
        <sz val="10"/>
        <rFont val="Arial"/>
        <family val="2"/>
        <charset val="238"/>
      </rPr>
      <t>Obstoječe sanitarije na območju obdelave (zajeta višina do stropa - 348 cm).</t>
    </r>
  </si>
  <si>
    <r>
      <t xml:space="preserve">Demontaža in odstranitev notranje pohištvene opreme, ter ostalih raznih manjših kovinskih ali lesenih elementov v notranjosti objekta, </t>
    </r>
    <r>
      <rPr>
        <sz val="10"/>
        <rFont val="Arial"/>
        <family val="2"/>
        <charset val="238"/>
      </rPr>
      <t xml:space="preserve">kot npr. sanitarna oprema, razna, držala, nosilci, evtl pohištveni elementi, nadometne inštalacije,...
Odstraniti je potrebno dotrajano opremo in izprazniti vse prostore na območju obnove objekta. 
Obstoječ strop in talna obloga sta zajeta v ločenih postavkah.
</t>
    </r>
    <r>
      <rPr>
        <b/>
        <sz val="10"/>
        <rFont val="Arial"/>
        <family val="2"/>
        <charset val="238"/>
      </rPr>
      <t xml:space="preserve">OPOMBA: </t>
    </r>
    <r>
      <rPr>
        <sz val="10"/>
        <rFont val="Arial"/>
        <family val="2"/>
        <charset val="238"/>
      </rPr>
      <t xml:space="preserve">
- Predvidena je odstranitev celotne opreme obstoječih sanitarij in ostalih prostorov vključno z odvozom v trajno deponijo odpadkov!
- V kolikor se kakšen od obstoječih kosov opreme obdrži in je predviden za obnovo oziroma kasnejšo ponovno uporabo, je potrebno z investitorjem uskladiti lokacijo in način za skladiščenje v času izvedbe sanacijskih del,
</t>
    </r>
    <r>
      <rPr>
        <b/>
        <sz val="10"/>
        <rFont val="Arial"/>
        <family val="2"/>
        <charset val="238"/>
      </rPr>
      <t xml:space="preserve">
</t>
    </r>
    <r>
      <rPr>
        <i/>
        <sz val="10"/>
        <rFont val="Arial"/>
        <family val="2"/>
        <charset val="238"/>
      </rPr>
      <t>Količina je ocenjena (zajeta je celotna površina "mokrih in suhih" prostorov), obračun po dejanski količini izvedenih del.</t>
    </r>
  </si>
  <si>
    <r>
      <t xml:space="preserve">Dobava in izvedba samorazlivne izravnalne mase, </t>
    </r>
    <r>
      <rPr>
        <sz val="10"/>
        <color theme="1"/>
        <rFont val="Arial"/>
        <family val="2"/>
        <charset val="238"/>
      </rPr>
      <t>na AB etažno ploščo. Skupna debelina do 7 mm. Vključno s predhodnim čiščenjem podlage in evtl premazi za boljšo sprijemljivost.
Obstoječa AB etažna plošča kjer se odstraniho obstoječi tlaki z estrihom</t>
    </r>
    <r>
      <rPr>
        <sz val="10"/>
        <color indexed="8"/>
        <rFont val="Arial"/>
        <family val="2"/>
        <charset val="238"/>
      </rPr>
      <t>.</t>
    </r>
  </si>
  <si>
    <r>
      <t>Dobava in polaganje talne toplotne izolacije EPS 150, deb. 3-6 cm,</t>
    </r>
    <r>
      <rPr>
        <sz val="10"/>
        <rFont val="Arial CE"/>
        <charset val="238"/>
      </rPr>
      <t xml:space="preserve"> Izvedba na AB ploščo, pod estrihom.
- TI EPS 150 deb. 6 cm: Vsi "suhi" prostori v območju prenove objekta</t>
    </r>
    <r>
      <rPr>
        <b/>
        <sz val="10"/>
        <rFont val="Arial CE"/>
        <charset val="238"/>
      </rPr>
      <t xml:space="preserve">
</t>
    </r>
    <r>
      <rPr>
        <sz val="10"/>
        <rFont val="Arial CE"/>
        <charset val="238"/>
      </rPr>
      <t>- TI EPS 150 deb. 3 cm: "mokri" prostori kopalnic in sanitarij.</t>
    </r>
  </si>
  <si>
    <t xml:space="preserve">TI EPS deb. 3 cm: </t>
  </si>
  <si>
    <t xml:space="preserve">TI EPS deb. 6 cm: </t>
  </si>
  <si>
    <r>
      <t>Dobava in polaganje talne sistemske plošče za talno gretje, skupna debelina 4,5 cm, od tega TI 2 cm,</t>
    </r>
    <r>
      <rPr>
        <sz val="10"/>
        <rFont val="Arial CE"/>
        <charset val="238"/>
      </rPr>
      <t xml:space="preserve"> Izvedba na EPS plošče, pod estrihom.
 Vsi novi prostori kopalnic in WC-jev v območju prenove objekta.</t>
    </r>
  </si>
  <si>
    <r>
      <t>Dobava in polaganje talne zvočne izolacije iz elastificiranih EPS plošč,</t>
    </r>
    <r>
      <rPr>
        <sz val="10"/>
        <rFont val="Arial CE"/>
        <charset val="238"/>
      </rPr>
      <t xml:space="preserve"> izvedba kot dodatna zvočna zaščita pod estrihi.
- Elastificirana EPS zvočna izolacija deb. 1,8 cm (kot npr EPS Silent T650 ali podobno).</t>
    </r>
    <r>
      <rPr>
        <b/>
        <sz val="10"/>
        <rFont val="Arial CE"/>
        <charset val="238"/>
      </rPr>
      <t xml:space="preserve">
</t>
    </r>
    <r>
      <rPr>
        <i/>
        <sz val="10"/>
        <rFont val="Arial CE"/>
        <charset val="238"/>
      </rPr>
      <t>Vsi "suhi" prostori v območju prenove objekta.</t>
    </r>
  </si>
  <si>
    <t xml:space="preserve">Kanaleta dolžine 700 mm: </t>
  </si>
  <si>
    <r>
      <t xml:space="preserve">OPOMBA:
</t>
    </r>
    <r>
      <rPr>
        <sz val="11"/>
        <rFont val="Arial"/>
        <family val="2"/>
        <charset val="238"/>
      </rPr>
      <t xml:space="preserve">- </t>
    </r>
    <r>
      <rPr>
        <sz val="10"/>
        <rFont val="Arial"/>
        <family val="2"/>
        <charset val="238"/>
      </rPr>
      <t>Vse suhomontažne stene morajo dosegati zvočno zaščito min. 48 dB! 
- Priključne fuge med masivnimi konstrukcijami in montažnimi stenami se zatesnijo z elasto-plastičnimi tesnilnimi masami. Po navodilih proizvajalca  mora biti poskrbljeno  za ustrezno oprijemljivost mase na podlago (s pomočjo pred-namazov). Širina fuge je odvisna od razteznosti izbrane fugirne mase (acryl, silikon...) in od gibanja konstrukcijskega spoja. V načelu velja, da mora biti tesnilna masa sposobna prenesti  pomike najmanj 0,1% etažne višine.</t>
    </r>
  </si>
  <si>
    <r>
      <t>Dobava in izvedba mavčne obloge na nosilnih AB stebrih, ki so vgrajeni med suhomontažnimi stenami</t>
    </r>
    <r>
      <rPr>
        <sz val="10"/>
        <rFont val="Arial"/>
        <family val="2"/>
        <charset val="238"/>
      </rPr>
      <t xml:space="preserve">, z mavčno kartonskimi ploščami deb. 12,5 mm, če je možno lepljene neposredno na nosilno konstrukcij.
Obloga: 12,5 mm mavčno kartonska plošča
Fugiranje: fugirna masa in ojačitveni bandažni trak.
Višina do cca 3,6 m
</t>
    </r>
    <r>
      <rPr>
        <b/>
        <sz val="10"/>
        <rFont val="Arial"/>
        <family val="2"/>
        <charset val="238"/>
      </rPr>
      <t>OPOMBA:</t>
    </r>
    <r>
      <rPr>
        <sz val="10"/>
        <rFont val="Arial"/>
        <family val="2"/>
        <charset val="238"/>
      </rPr>
      <t xml:space="preserve">
Plošče gredo iz novih suhomontažnih sten kontinuirano preko površine AB stebrov. Predvidena je enojna obloga.</t>
    </r>
  </si>
  <si>
    <r>
      <t>Doplačilo za izdelavo, dobavo in montažo ločilnih špaletnih profilov med prostori, kjer se predelne stene izvedejo v območju oken.</t>
    </r>
    <r>
      <rPr>
        <sz val="10"/>
        <rFont val="Arial"/>
        <family val="2"/>
        <charset val="238"/>
      </rPr>
      <t xml:space="preserve"> Predvideni so pregradni profili deb. cca 10 cm, izvedeni v oseh predelnih sten po špaletnih višinah od zaključka mavčne stene, do notranjega roba oken, da se prostori med seboj akustično pregradijo tudi v območju stavbnega pohištva. 
Izvedba komplet z vsem pritrdilnim materialom, pomožnimi deli ter transporti.</t>
    </r>
  </si>
  <si>
    <t xml:space="preserve">Predvideno 2 kom., dim. cca 30/210 cm: </t>
  </si>
  <si>
    <r>
      <t>Dobava in montaža predelnih montažnih mavčno kartonskih sten (dvojna mavčna obloga - kot npr.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100 mm</t>
    </r>
    <r>
      <rPr>
        <sz val="10"/>
        <rFont val="Arial"/>
        <family val="2"/>
        <charset val="238"/>
      </rPr>
      <t xml:space="preserve">
- Podkonstrukcija: pocinkani kovinski C profili 50 mm, z uporabo tesnilnega traku. Razmak vertikalnih CW profilov 625 mm, debeline pločevine 0,6 mm
- Izolacija: mineralna volna min. deb. 50 mm
- Parna zapora na obeh straneh stene
- Obloga: na obeh straneh 2 x 12,5 mm mavčno kartonska plošča
Fugiranje: fugirna masa in ojačitveni bandažni trak.
Višina sten do cca 3,6 m</t>
    </r>
    <r>
      <rPr>
        <b/>
        <sz val="10"/>
        <rFont val="Arial"/>
        <family val="2"/>
        <charset val="238"/>
      </rPr>
      <t xml:space="preserve">
</t>
    </r>
    <r>
      <rPr>
        <sz val="10"/>
        <rFont val="Arial"/>
        <family val="2"/>
        <charset val="238"/>
      </rPr>
      <t>Nekatere predelne stene ob tuših v sanitarijah.</t>
    </r>
  </si>
  <si>
    <r>
      <t>Dobava in montaža predelnih montažnih mavčno kartonskih sten (dvojna mavčna obloga - kot npr.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125 mm</t>
    </r>
    <r>
      <rPr>
        <sz val="10"/>
        <rFont val="Arial"/>
        <family val="2"/>
        <charset val="238"/>
      </rPr>
      <t xml:space="preserve">
- Podkonstrukcija: pocinkani kovinski C profili 75 mm, z uporabo tesnilnega traku. Razmak vertikalnih CW profilov 625 mm, debeline pločevine 0,6 mm
- Izolacija: mineralna volna min. deb. 50 mm
- Parna zapora na obeh straneh stene
- Obloga: na obeh straneh 2 x 12,5 mm mavčno kartonska plošča
Fugiranje: fugirna masa in ojačitveni bandažni trak.
Višina sten do cca 3,6 m</t>
    </r>
  </si>
  <si>
    <r>
      <t>Dobava in montaža predelnih montažnih mavčno kartonskih sten (dvojna mavčna obloga - npr po sistemu KNAUF W112)</t>
    </r>
    <r>
      <rPr>
        <sz val="10"/>
        <rFont val="Arial"/>
        <family val="2"/>
        <charset val="238"/>
      </rPr>
      <t xml:space="preserve">, kot enojna stena na kovinski podkonstrukciji pravilno in strokovno izvedena, vključno s fugiranjem stikov.
</t>
    </r>
    <r>
      <rPr>
        <b/>
        <sz val="10"/>
        <rFont val="Arial"/>
        <family val="2"/>
        <charset val="238"/>
      </rPr>
      <t>Debelina stene: 150 mm</t>
    </r>
    <r>
      <rPr>
        <sz val="10"/>
        <rFont val="Arial"/>
        <family val="2"/>
        <charset val="238"/>
      </rPr>
      <t xml:space="preserve">
- Podkonstrukcija: pocinkani kovinski C profili 100 mm, z uporabo tesnilnega traku. Razmak vertikalnih CW profilov 625 mm, debeline pločevine 0,6 mm
- Izolacija: mineralna volna max. deb. 100</t>
    </r>
    <r>
      <rPr>
        <sz val="10"/>
        <color rgb="FFFF0000"/>
        <rFont val="Arial"/>
        <family val="2"/>
        <charset val="238"/>
      </rPr>
      <t xml:space="preserve"> </t>
    </r>
    <r>
      <rPr>
        <sz val="10"/>
        <rFont val="Arial"/>
        <family val="2"/>
        <charset val="238"/>
      </rPr>
      <t xml:space="preserve">mm
- Parna zapora na obeh straneh stene
- Obloga: na obeh straneh 2 x 12,5 mm mavčno kartonska plošča
Fugiranje: fugirna masa in ojačitveni bandažni trak.
Višina sten do cca 3,6 m </t>
    </r>
  </si>
  <si>
    <r>
      <t>Dobava in izvedba inštalacijskih sanitarnih sten deb. 10 cm</t>
    </r>
    <r>
      <rPr>
        <sz val="10"/>
        <rFont val="Arial"/>
        <family val="2"/>
        <charset val="238"/>
      </rPr>
      <t>, z VODOODPORNIMI mavčnimi RBI ploščami deb. 2 x 12,5 mm, kovinska pocinkana konstrukcija 75 mm.
Fugiranje: fugirna masa in ojačitveni bandažni trak.</t>
    </r>
    <r>
      <rPr>
        <b/>
        <sz val="10"/>
        <rFont val="Arial"/>
        <family val="2"/>
        <charset val="238"/>
      </rPr>
      <t xml:space="preserve">
</t>
    </r>
    <r>
      <rPr>
        <sz val="10"/>
        <rFont val="Arial"/>
        <family val="2"/>
        <charset val="238"/>
      </rPr>
      <t>Zajete so stene deb. 10 cm v prostorih sanitarij. V količini je zajeta višina sten do spuščenih stropov (do cca 300 cm).</t>
    </r>
  </si>
  <si>
    <r>
      <t xml:space="preserve">Doplačilo za izvedbo ojačitev za sanitarne elemente, </t>
    </r>
    <r>
      <rPr>
        <sz val="10"/>
        <rFont val="Arial"/>
        <family val="2"/>
        <charset val="238"/>
      </rPr>
      <t>vključno z obdelavo z vodoodpornimi gipskartonskimi ploščami, fugirno maso in ojačitvenim bandažnim trakom:</t>
    </r>
    <r>
      <rPr>
        <b/>
        <sz val="10"/>
        <rFont val="Arial"/>
        <family val="2"/>
        <charset val="238"/>
      </rPr>
      <t xml:space="preserve">
</t>
    </r>
    <r>
      <rPr>
        <sz val="10"/>
        <rFont val="Arial"/>
        <family val="2"/>
        <charset val="238"/>
      </rPr>
      <t>- Umivalniki =  22 kom
- WC kotliček =  11 kom
- Tuši = 9 kom</t>
    </r>
  </si>
  <si>
    <t>ojačitev se predvidoma izvede s horizotnalnii lesenimi morali na notranji strani stene iz mavčnokartonskih plošč</t>
  </si>
  <si>
    <r>
      <t>Doplačilo za izdelavo, dobavo in montažo ojačitvenih profilov v območju steklenih sten ki se vgradijo v suhomontažne stene.</t>
    </r>
    <r>
      <rPr>
        <sz val="10"/>
        <rFont val="Arial"/>
        <family val="2"/>
        <charset val="238"/>
      </rPr>
      <t xml:space="preserve"> 
Predvideni so ojačitveni profili, izvedeni v oseh steklenih sten, izvedeni po navodilih sistema mavčnokartonskih sten, glede na pričakovane obremenitve stavbnega pohištva. 
Izvedba komplet z vsem pritrdilnim materialom, pomožnimi deli ter transporti.
</t>
    </r>
    <r>
      <rPr>
        <b/>
        <sz val="10"/>
        <rFont val="Arial"/>
        <family val="2"/>
        <charset val="238"/>
      </rPr>
      <t xml:space="preserve">
</t>
    </r>
    <r>
      <rPr>
        <i/>
        <sz val="10"/>
        <rFont val="Arial"/>
        <family val="2"/>
        <charset val="238"/>
      </rPr>
      <t>V količini je zajeta dolžina steklenih sten v območjih suhomontažnih sten.</t>
    </r>
  </si>
  <si>
    <r>
      <t xml:space="preserve">Izvedba okenskih špalet po predhodni odstranitvi obstoječe obloge: </t>
    </r>
    <r>
      <rPr>
        <sz val="10"/>
        <rFont val="Arial"/>
        <family val="2"/>
        <charset val="238"/>
      </rPr>
      <t>Izvedba špalet z mavčno kartonskimi ploščami v skupni debelini do 3 cm, montaža alu vogalnika, bandažiranje in vsi potrebni sloji.
V količini so zajete stranske in zgornja stranica špalet, širine cca 30-35 cm, v območju obstoječih in novih oken v prostorih prenove.</t>
    </r>
  </si>
  <si>
    <r>
      <t xml:space="preserve">OPOMBA:
</t>
    </r>
    <r>
      <rPr>
        <sz val="10"/>
        <rFont val="Arial"/>
        <family val="2"/>
        <charset val="238"/>
      </rPr>
      <t>- Priključne fuge med masivnimi konstrukcijami in montažnimi stropovi se zatesnijo z elasto-plastičnimi tesnilnimi masami. Po navodilih proizvajalca  mora biti poskrbljeno  za ustrezno oprijemljivost mase na podlago (s pomočjo pred-namazov). Širina fuge je odvisna od razteznosti izbrane fugirne mase (acryl, silikon...) in od gibanja konstrukcijskega spoja.</t>
    </r>
  </si>
  <si>
    <r>
      <rPr>
        <b/>
        <sz val="10"/>
        <rFont val="Arial"/>
        <family val="2"/>
        <charset val="238"/>
      </rPr>
      <t>SPUŠČENI STROPOVI</t>
    </r>
    <r>
      <rPr>
        <sz val="10"/>
        <rFont val="Arial"/>
        <family val="2"/>
        <charset val="238"/>
      </rPr>
      <t xml:space="preserve">
Vsa dela je potrebno izvjati po določilih veljavnih tehničnih predpisov in normativov in skladno z obveznimi SIST-i.
Spuščeni stropovi so pritreni s posebnimi vešalkami na armirano-betonsko  stropno konstrukcijo objekta. Način obešanja je odvisen od patenta proizvajalca stropa. Nosilni elementi spuščenih stropov morajo po dimenziji  odgovarjati   teži  stropa.   Pritrjevanje  mora  biti  elastično  in  izbran  način  pritrjevanja  mora odgovarjati teži in ter statični in dinamični obremenitvi. Vsi kovinski deli nosilne podkonstrukcije morajo biti pocinkani, vidne površine barvane.
Vse površine  izvedenega  stropa  morajo  biti povsem  ravne  in gladke. Lamele  in plošče  iz katerih  so spuščeni stropovi izdelani, morajo biti take debeline, da se pri montaži ne deformirajo
Sestavni deli spuščenih stropov so zakljucni profili za stikovanje spuščenega  stropa s stenami. Stike s stenami je izvesti po posebnem detajlu.
Dobava in vgrajevanje inštalacijskih elementov v strop je zajeto v načrtu inštalacij. lzvajalec spuščenega stropa izvede odprtine v spuščenem stropu, v katere izvajalec instalacij vgradi inštalacijske elemente
V kolikor želi izvajalec prilagoditi izvedbo svoji tehnologiji, mora izdelati ustrezno projektno dokumemtacijo z detajli, katero mora pregledati in s podpisom potrditi arhitekt.
lzvajanje na objektu se lahko začne, ko projektant s podpisom potrdi risbe in vgrajene prototipe.
Glede  na  položaj  stropa  in  funkcionalne  zahteve,  se  namesto  mavčno   kartonskih  plošč  pritrujejo specialne plošče s posebnimi dodatki, za mokre prostore in požarno odporne  stene. Vrsto plošč izbere izvajalec, zahtevano kvaliteto pa mora dokazati z atesti.
Stropovi morajo biti ravni. Vse stike med ploščami medsebojno  in stike z bet. konstrukcijo,  s profili in ostalim, je potrebno brusiti in bandažirati oziroma izvesti na način da končni premaz na stiku dveh plošč ne poka. Način izvedbe določi izvajalec, ki tudi garantira za kvaliteto izvedbe. Na stropu iz vodoodpornih plošč se mora uporabiti tudi vodoodporni kit za bandažiranje.
Prehodi inštalacij morajo biti izvedeni na način, da gradbeno fizikalne in požarne karakteristike ostanejo nespremenjene. Za prehod inštalacij skozi strop se izrežejo odprtine, stike z instalacijami je tesniti z ustreznim kitom, odvisno od zahtevanih zvočnih in požarnih zahtev za predelno steno.
Stropovi so spuščeni pod bet. ploščo z odmiki kot so v načrtih arhitekture.
Cene za enoto mora vsebovati tudi:
* merjenje na objektu
* izdelava tehnoloških risb za proizvodnjo, z detajli
*  izdelava  detajlov  in dopolnitev, ki jih je potrebno  izvesti za končanje  posameznih  del, tudi če niso podrobno navedeni in opisani v popisu in načrtih, so pa nujna za pravilno funkcioniranje posameznih sistemov in elemnotv. Potrditi jih mora odgovorni projektant arhitekture.
*   izdelavo vseh potrebnih zaključkov, spojev, dilatacij, prehodov, še posebej na stikih z ostalimi konstr. elemneti
* ves potreben glavni, pomozni, nerjaveči pritrdilni in vezni material
* pripravljanje podlage
* preiskušnja posameznih elementov in dokazovanje kvalitete z atesti
* vse potrebno delo, od pripravljalnih del do finalnega izdelka
* vse potrebne transporte do mesta vgrajevanja
* skladiščenje materiala na gradbiscu
* vsa potrebna pomozna sredstva za vgrajevanje na objektu kot so lestve, odri in podobno
* usklajevanje z osnovnim načrtom in posvetovanje s projektantom
* terminsko usklajevanje del z ostalimi izvajalci na objektu
* finalna obdelava elementov po opisu
* popravilo eventuelno povzročene skode ostalim izvajalcem na gradbišču
* čiščenje prostorov in odvoz  dpadnega materiala na stalno deponijo in plačico takse inštalacijskih elementov.
*  vse preskoke  višin,  izreze, potrebne  ojačitve  in menjalnike  za vgradnjo  luči in raznih  inštalacijskih
elementov.
* vsa dela in ukrepe po določilih zakona o varstvu pri delu
Enotna  cena  mora   zajeti izdelavo  vseh potrebnih detajlov in dopolnilnih del, katera je potrebno  izvesti za dokončanje  posameznih del, tudi če potrebni detajli in zaključki niso podrobno navedeni in opisani v popisu del, in so ta dopolnila nujna za pravilno funkcioniranje posameznih sistemov in elementov objekta.
V c.e.m. je potrebno upoštevati notranje, premične in dvižne delovne odre in ploščadi, čiščenje po posameznih fazah dela, ter odvoz odpadkov na deponijo!</t>
    </r>
  </si>
  <si>
    <t xml:space="preserve">OPCIJA: izvedba premaza na mineralnih ploščah z antibakterijskim delovanjem, v kolikor niso dobavljene plošče že vnaprej zaščitene s premazom z antibakterijskim delovanjem: </t>
  </si>
  <si>
    <t xml:space="preserve">Izvedba dodatnega sidranja spuščenega stropa na območju luči z 4 sidri na element obešanja - zajeta samo predvidena večja svetila: </t>
  </si>
  <si>
    <r>
      <t xml:space="preserve">Dobava in montaža kombiniranega spuščenega stropa (tipski kasetni strop v rastru 600x600 mm, ter gladki spuščeni mavčni strop ob straneh prostorov), vključno s kovinsko spuščeno konstrukcijo. 
- </t>
    </r>
    <r>
      <rPr>
        <sz val="10"/>
        <rFont val="Arial"/>
        <family val="2"/>
        <charset val="238"/>
      </rPr>
      <t>Strop je sestavljen iz belih vidnih 24 mm profilov in demontažnih mavčno-kartonskih plošč, deb.15 mm s poglobljenimi robovi. Predvidena je stropna obloga iz elementov v rastru 60/60 cm, kot npr. Armstrong BIOGUARD s profili Board. V prostorih s splošnimi higienskimi zahtevami in povprečno ravnjo tveganja za infekcije morajo finalne površine stropa omogočati občasno mokro čiščenje in razkuževanje. 
- Na robovih prostorov ob obodnih stenah s stavbnim pohištvom je predviden pas iz gladkega mavčnega stropa iz plošč deb. 12,5 mm, na kovinski podkonstrukciji, vključno z bandažiranjem in fugiranjem stikov.
- Višinska razlika med nivoji obeh tipov spuščenih stropov se na robovih zaključi s kaskado višine cca 50 cm (cca 28 cm vidne kaskade), z mavčnimi gladkimi ploščami deb. 12,5 mm na kovinski podkonstrukciji.
- Dobava in vgradnja revizijskih loput – obloga MP 12,5 mm – vgradnja v strop: Dobava in montaža revizijskih loput z alu-okvirjem, eloksirano, s skritim zapiralnim in tečajnim mehanizmom in varovalno lovilno ročico, z vgrajeno oblogo iz mavčne plošče in profilnim tesnilom na notranjem pokrovu oz. zunanjem okvirju, vgradnja v strop. Za oblogo debeline: 12,5 mm. Sistem: kot npr. Knauf sistem D 171 .
Višina obešanja na višini 275 do. 300 cm od finalnega tlaka.</t>
    </r>
    <r>
      <rPr>
        <sz val="10"/>
        <color rgb="FFFF0000"/>
        <rFont val="Arial"/>
        <family val="2"/>
        <charset val="238"/>
      </rPr>
      <t xml:space="preserve">
</t>
    </r>
    <r>
      <rPr>
        <sz val="10"/>
        <rFont val="Arial"/>
        <family val="2"/>
        <charset val="238"/>
      </rPr>
      <t>V c.e.m. potrebno upoštevati tudi izreze in revizijske odprtine za svetila, zračnike, senzorje in ostale elemente ki se vgradijo v stropno oblogo</t>
    </r>
  </si>
  <si>
    <r>
      <t xml:space="preserve">Dobava in naprava mikro-armiranega cementnega estriha deb. 5-6 cm, </t>
    </r>
    <r>
      <rPr>
        <sz val="10"/>
        <rFont val="Arial"/>
        <family val="2"/>
        <charset val="238"/>
      </rPr>
      <t>vgrajenega na EPS plošče oz. PE folijo (zajete v postavkah zidarskih del),</t>
    </r>
    <r>
      <rPr>
        <b/>
        <sz val="10"/>
        <rFont val="Arial"/>
        <family val="2"/>
        <charset val="238"/>
      </rPr>
      <t xml:space="preserve"> </t>
    </r>
    <r>
      <rPr>
        <sz val="10"/>
        <rFont val="Arial"/>
        <family val="2"/>
        <charset val="238"/>
      </rPr>
      <t xml:space="preserve">vključno z mikrovlakni ter dobavo in vgradnjo dilatacijskega traku pri stiku s stenami.
</t>
    </r>
    <r>
      <rPr>
        <b/>
        <sz val="10"/>
        <rFont val="Arial"/>
        <family val="2"/>
        <charset val="238"/>
      </rPr>
      <t>OPOMBA:</t>
    </r>
    <r>
      <rPr>
        <sz val="10"/>
        <rFont val="Arial"/>
        <family val="2"/>
        <charset val="238"/>
      </rPr>
      <t xml:space="preserve">
- Estrih v sanitarijah je potrebno izvesti z minimalnim padcem proti talnim sifonom. 
- Debeline estrihov prilagoditi glede na izbrano talno oblogo v posameznih prostorih.
- V ceni je potrebno zajeti izvedbo dilatacijskih prekinitev estriha na večjih površinah in na prehodih med posameznimi prostori, v območjih notranjega stavbnega pohištva.
</t>
    </r>
    <r>
      <rPr>
        <i/>
        <sz val="10"/>
        <rFont val="Arial"/>
        <family val="2"/>
        <charset val="238"/>
      </rPr>
      <t>Tlak v vseh prostorih prenove.</t>
    </r>
  </si>
  <si>
    <t>Talna keramika:</t>
  </si>
  <si>
    <t>Zaokroženi profili na stiku tla/stena:</t>
  </si>
  <si>
    <t xml:space="preserve">Priprava podlage in izravnalna masa: </t>
  </si>
  <si>
    <r>
      <t>Dobava in oblaganje zidov s stenskimi keramičnimi ploščicami</t>
    </r>
    <r>
      <rPr>
        <sz val="10"/>
        <rFont val="Arial"/>
        <family val="2"/>
        <charset val="238"/>
      </rPr>
      <t xml:space="preserve">, srednjega cenovnega razreda,1. razred, barva in dimenzija ploščic po izboru projektanta ali investitorja. 
Fugirna masa v skladu z EN 13 888. 
Stiki pri umivalnikih, WC kotličkih ipd. se obdelajo s silikonom. 
Vertikalni stiki sten v mokrih prostorih, se v celotni dolžini izvedejo kot vodotesni s trakom (MAPEBAND ali podobno) in obdelajo skladno z navodili v opombi na začetku poglavja! Obdelavo vogalov je potrebno zajeti v ceni za izvedbo stenske keramike!
Oblaganje do višine stropa.
</t>
    </r>
    <r>
      <rPr>
        <i/>
        <sz val="10"/>
        <rFont val="Arial"/>
        <family val="2"/>
        <charset val="238"/>
      </rPr>
      <t>Sanitarije, izliv nečisto.</t>
    </r>
  </si>
  <si>
    <r>
      <t>2x slikanje ometanih stenskih površin s poldisperzijsko barvo,</t>
    </r>
    <r>
      <rPr>
        <sz val="10"/>
        <rFont val="Arial CE"/>
        <charset val="238"/>
      </rPr>
      <t xml:space="preserve"> s predhodnim kitanjem s plastičnim kitom in brušenjem. Površina mora biti ravna, gladka in enakomerno pobarvana. Barva po izboru projektanta.
- Zajete so ometane opečne stene in AB stene oziroma stebri objekta, kjer ni predvidenih mavčnih oblog.
</t>
    </r>
    <r>
      <rPr>
        <b/>
        <sz val="10"/>
        <rFont val="Arial CE"/>
        <charset val="238"/>
      </rPr>
      <t xml:space="preserve">POMEMBNO! </t>
    </r>
    <r>
      <rPr>
        <sz val="10"/>
        <rFont val="Arial CE"/>
        <charset val="238"/>
      </rPr>
      <t xml:space="preserve">
V medicinskih prostorih se izvedejo finalni opleski v mat (nesvetleči) izvedbi, v barvnih tonih, ki ne odsevajo in ne vplivajo na barvo tena kože.
Obdelava površin mora biti v skladu s splošnimi higienskimi zahtevami v medicinskih prostorih.
</t>
    </r>
    <r>
      <rPr>
        <sz val="10"/>
        <color rgb="FFFF0000"/>
        <rFont val="Arial CE"/>
        <charset val="238"/>
      </rPr>
      <t xml:space="preserve">
</t>
    </r>
    <r>
      <rPr>
        <b/>
        <sz val="10"/>
        <rFont val="Arial CE"/>
        <charset val="238"/>
      </rPr>
      <t xml:space="preserve">OPOMBA: </t>
    </r>
    <r>
      <rPr>
        <sz val="10"/>
        <rFont val="Arial CE"/>
        <charset val="238"/>
      </rPr>
      <t xml:space="preserve">
- Zajete so samo stene v območjih obdelave (nadstropni postori prenove).
- V količinah je zajeta "svetla višina" prostorov 275 do 300 cm. v kolikor se spuščeni stropovi izvajajo na drugačnih višinah od finalnega tlaka, se količina za izvedbo temu primerno prilagodi!</t>
    </r>
  </si>
  <si>
    <r>
      <t xml:space="preserve">2x slikanje mavčnih sten in stenskih oblog s poldisperzijsko barvo, </t>
    </r>
    <r>
      <rPr>
        <sz val="10"/>
        <rFont val="Arial CE"/>
        <charset val="238"/>
      </rPr>
      <t xml:space="preserve">s predhodnim 2x kitanjem in brušenjem površine. Površina mora biti ravna, gladka in enakomerno pobarvana. Barva po izboru projektanta.
</t>
    </r>
    <r>
      <rPr>
        <b/>
        <sz val="10"/>
        <rFont val="Arial CE"/>
        <charset val="238"/>
      </rPr>
      <t xml:space="preserve">POMEMBNO! </t>
    </r>
    <r>
      <rPr>
        <sz val="10"/>
        <rFont val="Arial CE"/>
        <charset val="238"/>
      </rPr>
      <t xml:space="preserve">
V medicinskih prostorih se izvedejo finalni opleski v mat (nesvetleči) izvedbi, v barvnih tonih, ki ne odsevajo in ne vplivajo na barvo tena kože.
Obdelava površin mora biti v skladu s splošnimi higienskimi zahtevami v medicinskih prostorih.
</t>
    </r>
    <r>
      <rPr>
        <b/>
        <sz val="10"/>
        <rFont val="Arial CE"/>
        <charset val="238"/>
      </rPr>
      <t>OPOMBA:</t>
    </r>
    <r>
      <rPr>
        <sz val="10"/>
        <rFont val="Arial CE"/>
        <charset val="238"/>
      </rPr>
      <t xml:space="preserve"> 
- Zajete so samo stene v območjih obdelave, kjer ni predvidene stenske keramike.
- V količinah za stensko obdelavo je zajeta "svetla višina" prostorov (275-300 cm). v kolikor se spuščeni stropovi izvajajo na drugačnih višinah od finalnega tlaka, se količina za izvedbo temu primerno prilagodi!</t>
    </r>
  </si>
  <si>
    <r>
      <t xml:space="preserve">2x slikanje mavčnega stropa s poldisperzijsko barvo, </t>
    </r>
    <r>
      <rPr>
        <sz val="10"/>
        <rFont val="Arial CE"/>
        <charset val="238"/>
      </rPr>
      <t xml:space="preserve">s predhodnim kitanjem s trajno elastičnim kitom. Površina mora biti ravna, gladka in enakomerno pobarvana. Barva po izboru investitorja.
</t>
    </r>
    <r>
      <rPr>
        <b/>
        <sz val="10"/>
        <rFont val="Arial CE"/>
        <charset val="238"/>
      </rPr>
      <t xml:space="preserve">POMEMBNO! 
</t>
    </r>
    <r>
      <rPr>
        <sz val="10"/>
        <rFont val="Arial CE"/>
        <charset val="238"/>
      </rPr>
      <t xml:space="preserve">V medicinskih prostorih se izvedejo finalni opleski v mat (nesvetleči) izvedbi, v barvnih tonih, ki ne odsevajo in ne vplivajo na barvo tena kože.
Obdelava površin mora biti v skladu s splošnimi higienskimi zahtevami v medicinskih prostorih.
</t>
    </r>
    <r>
      <rPr>
        <b/>
        <sz val="10"/>
        <rFont val="Arial CE"/>
        <charset val="238"/>
      </rPr>
      <t xml:space="preserve">
OPOMBA: 
</t>
    </r>
    <r>
      <rPr>
        <sz val="10"/>
        <rFont val="Arial CE"/>
        <charset val="238"/>
      </rPr>
      <t>- V količinah stropnih oblog je zajeta samo predvidena obloga iz gladkih mavčnih plošč (kaskade stropov in gladki stropovi na zunanjih delih prostorov ob obodnih stenah). Površine predvidene za izvedbo</t>
    </r>
    <r>
      <rPr>
        <sz val="10"/>
        <color rgb="FFFF0000"/>
        <rFont val="Arial CE"/>
        <charset val="238"/>
      </rPr>
      <t xml:space="preserve"> </t>
    </r>
    <r>
      <rPr>
        <sz val="10"/>
        <rFont val="Arial CE"/>
        <charset val="238"/>
      </rPr>
      <t>z Armstrong kasetnimi stropovi niso zajete v količini!</t>
    </r>
  </si>
  <si>
    <r>
      <t>OPCIJA:
Doplačilo za slikanje sten s visoko pralnim prozornim premazom kot npr Domflok lak</t>
    </r>
    <r>
      <rPr>
        <sz val="10"/>
        <rFont val="Arial CE"/>
        <charset val="238"/>
      </rPr>
      <t xml:space="preserve">. Površina mora biti ravna, gladka in enakomerno pobarvano.
</t>
    </r>
    <r>
      <rPr>
        <b/>
        <sz val="10"/>
        <rFont val="Arial CE"/>
        <charset val="238"/>
      </rPr>
      <t xml:space="preserve">OPOMBA: </t>
    </r>
    <r>
      <rPr>
        <sz val="10"/>
        <rFont val="Arial CE"/>
        <charset val="238"/>
      </rPr>
      <t>Navedena količina je PAVŠALNA! Izvedbo in končni obračun prilagoditi glede na uskladitev morebitnih lokacij za izvedbo s projektantom!</t>
    </r>
  </si>
  <si>
    <r>
      <t>Izdelava, dobava in vgradnja zaščitnih letev na stenah in vogalnih robovih hodnikov.</t>
    </r>
    <r>
      <rPr>
        <sz val="10"/>
        <rFont val="Arial CE"/>
        <charset val="238"/>
      </rPr>
      <t xml:space="preserve">. 
Stene hodnikov, v katerih se odvija promet z bolniškimi vozički, strecher-ji in bolniškimi posteljami so dodatno zaščitene z odbojnimi letvami 2 x 10-30 cm, na h zgornjega roba 30 in 90 cm, kot npr. WSG200 Wall guard. Zaščiteni morajo biti tudi vsi vogali v hodnikih z vogalnimi ščitniki 10/220 cm. </t>
    </r>
  </si>
  <si>
    <t xml:space="preserve">Vertikalne zaščite izpostavljenih vogalov na hodniku (4 kom): </t>
  </si>
  <si>
    <t xml:space="preserve">Horizontalne odbojne letve na hodnikih (2 liniji): </t>
  </si>
  <si>
    <r>
      <t xml:space="preserve">Izdelava, dobava in montaža notranjih ALU steklenih sten z vrati, </t>
    </r>
    <r>
      <rPr>
        <sz val="10"/>
        <rFont val="Arial"/>
        <family val="2"/>
        <charset val="238"/>
      </rPr>
      <t xml:space="preserve">vključno z obrobami, maskami, profili in vsem ostalim potrebnim materialm,
</t>
    </r>
    <r>
      <rPr>
        <b/>
        <sz val="10"/>
        <rFont val="Arial"/>
        <family val="2"/>
        <charset val="238"/>
      </rPr>
      <t xml:space="preserve">SS03 - Notranja steklena stena z vrati V3
Dim.: 178/275 cm
Št. kom.: 1
</t>
    </r>
    <r>
      <rPr>
        <sz val="10"/>
        <rFont val="Arial"/>
        <family val="2"/>
        <charset val="238"/>
      </rPr>
      <t xml:space="preserve">
Notranja alu zatekljena stena ima ena enokrilna vrata, po sistemu kot npr. Maars Horizon. Steklena stena se sestoji iz štirih fiksnih zasteklitev in enih enokrilnih vrat. Svetla širina vrat je 125 cm, višina je 220 cm.
Vrata imajo 3 nasadila, kvalitetno okovje, cilindrično ključavnico in kljuko po izboru arhitekta.
Nahaja se v gradbeni odprtini širine 178 cm in višine 275 cm. Zasteklitev ob vratih je fiksna varnostna s float steklom 10 mm; Zaklepanje je na cilindrično ključavnico.
Zvočna izolativnost je Rw= 36 dB.
Mere in način odpiranja preveriti na mestu samem!
Vključiti ves montažni material in vso potrebno podkonstrukcijo!
Glej splošne tehnične pogoje in sheme za steklene stene!</t>
    </r>
  </si>
  <si>
    <r>
      <t xml:space="preserve">Izdelava, dobava in montaža zunanjih ALU zastekljenih vhodnih vrat, </t>
    </r>
    <r>
      <rPr>
        <sz val="10"/>
        <rFont val="Arial"/>
        <family val="2"/>
        <charset val="238"/>
      </rPr>
      <t xml:space="preserve">vključno s podboji oziroma nosilnimi okvirji, z okovjem, kljukami, zasteklitvami, samozapirali, vratnimi štoperji in vsemi ostalimi elementi. RAL montaža.
</t>
    </r>
    <r>
      <rPr>
        <b/>
        <sz val="10"/>
        <rFont val="Arial"/>
        <family val="2"/>
        <charset val="238"/>
      </rPr>
      <t xml:space="preserve">V06 - Vhodna enokrilna vrata v stekleni steni SS04
Dim. 220/275 cm (vrata 120/220 cm)
Št. kom.: 1 (1D)
</t>
    </r>
    <r>
      <rPr>
        <sz val="10"/>
        <rFont val="Arial"/>
        <family val="2"/>
        <charset val="238"/>
      </rPr>
      <t xml:space="preserve">
Zunanja enokrilna ALU požarna steklena vrata z obsvetlobo in nadsvetlobo - odpiranje po shemi - dimenzije uskladiti z rastrom fasade in fasadnimi izvedbenimi detajli!
Podboj ALU s termočlenom, Umax 1,70W/m²K, RAL 9010 - vzorec naj bo poenoten z obstoječimi fasadnimi okni (pred izdelavo preveriti barvni vzorec obstoječih oken).
Zasteklitev - trojno izolacijsko protipožarno steklo, z distančnikom thermix in vmesno polnitvijo, Ug=0,90 W/m²K.
Vrata: EI2 30 C3 Sm (dimotestnost)
Panik drog po SIST EN 1125.
Naprave za odpiranje in okovje skladno z EN 1125.
Vrata opremljena s panik tipko in magnetom tip kot npr.: Assa Abloy Effeff Escape door unit - panik terminal - evakuacijska vrata
Uw max 1,7 W/m²K
Odpiranje je ročno.
Mere in način odpiranja preveriti na mestu samem!
Vključiti ves montažni material in vso potrebno podkonstrukcijo!
Glej sheme vrat in splošna določila na začetku poglavja!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</si>
  <si>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V01 - Notranja enokrilna polna lesena vrata - z rešetko
Dim.: 80/220 cm
Št. kom.: 1 (1D)
</t>
    </r>
    <r>
      <rPr>
        <sz val="10"/>
        <rFont val="Arial"/>
        <family val="2"/>
        <charset val="238"/>
      </rPr>
      <t xml:space="preserve">
Vrata so enokrilna, imajo kovinski podboj in leseno (laminirano) polno vratno krilo.
Vratno krilo je dimenzij 80/220 -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Vrata imajo pokazatelj zasedenosti in ključavnico z metuljčkom na notranji strani.
Odpiranje je ročno. vrata imajo inox rešetko 420 x 125 mm v beli barvi.
Mere in način odpiranja preveriti na mestu samem!
Vključiti ves montažni material in vso potrebno podkonstrukcijo!
Glej splošne tehnične pogoje na začetku poglavja in sheme za vrata!</t>
    </r>
  </si>
  <si>
    <r>
      <t xml:space="preserve">Dobava in izvedba izravnave oz. sanacije površin na območjih kjer se predhodno porušijo </t>
    </r>
    <r>
      <rPr>
        <b/>
        <sz val="10"/>
        <rFont val="Arial"/>
        <family val="2"/>
        <charset val="238"/>
      </rPr>
      <t>stenske obloge.</t>
    </r>
    <r>
      <rPr>
        <sz val="10"/>
        <rFont val="Arial"/>
        <family val="2"/>
        <charset val="238"/>
      </rPr>
      <t xml:space="preserve"> 
Vse površine se grobo mehansko obdela, da se izravnajo večje neravnine, ter nato obdela z gradbenim lepilom ali po potrebi izravnalno maso deb. do max. 10 mm, da bodo površine pripravljene za ponovno oblaganje s stenskimi oblogami oziroma</t>
    </r>
    <r>
      <rPr>
        <sz val="10"/>
        <color rgb="FFFF0000"/>
        <rFont val="Arial"/>
        <family val="2"/>
        <charset val="238"/>
      </rPr>
      <t xml:space="preserve"> </t>
    </r>
    <r>
      <rPr>
        <sz val="10"/>
        <rFont val="Arial"/>
        <family val="2"/>
        <charset val="238"/>
      </rPr>
      <t xml:space="preserve">slikopleskarsko obdelavo.
</t>
    </r>
    <r>
      <rPr>
        <b/>
        <sz val="10"/>
        <rFont val="Arial"/>
        <family val="2"/>
        <charset val="238"/>
      </rPr>
      <t>OPOMBA:</t>
    </r>
    <r>
      <rPr>
        <sz val="10"/>
        <rFont val="Arial"/>
        <family val="2"/>
        <charset val="238"/>
      </rPr>
      <t xml:space="preserve">
Pri obdelavi stenskih površin so zajete obstoječe stene kjer se predhodno odstrani keramična stenska obloga v območju rekonstrukcije - SAMO stene ki ostanejo v objektu (se ne rušijo). </t>
    </r>
  </si>
  <si>
    <t xml:space="preserve">Ročni gasilniki "na peno", 6 EG: </t>
  </si>
  <si>
    <t xml:space="preserve">Ročni gasilniki "na CO2", 5 EG: </t>
  </si>
  <si>
    <r>
      <t xml:space="preserve">Izdelava, dobava in montaža tipskih vgradnih omaric za ročne gasilnike, vključno z nabavo in montažo gasilnih aparatov.
</t>
    </r>
    <r>
      <rPr>
        <sz val="10"/>
        <rFont val="Arial"/>
        <family val="2"/>
        <charset val="238"/>
      </rPr>
      <t xml:space="preserve">Predvidena je vgradnja tipskih kovinskih omaric v odprtine v suhomontažnih mavčnih stenah, ter dobava in vgradnja ročnih gasilnikov na peno (ABC) in CO2.
Točni tip, dimenzije, vrsta materiala in barva po izbiri projektanta.
</t>
    </r>
    <r>
      <rPr>
        <b/>
        <sz val="10"/>
        <rFont val="Arial"/>
        <family val="2"/>
        <charset val="238"/>
      </rPr>
      <t>OPOMBA:</t>
    </r>
    <r>
      <rPr>
        <sz val="10"/>
        <rFont val="Arial"/>
        <family val="2"/>
        <charset val="238"/>
      </rPr>
      <t xml:space="preserve">
- Predvidena je kompletna izvedba, vključno z vso evtl. potrebno podkonstrukcijo oziroma dodatnimi nosilci oziroma ojačitvenimi elementi v mavčnih stenah!
- Izvedbo uskladiti s projektantom in z izvajalci suhomontažnih del!</t>
    </r>
  </si>
  <si>
    <r>
      <rPr>
        <b/>
        <sz val="10"/>
        <rFont val="Arial"/>
        <family val="2"/>
        <charset val="238"/>
      </rPr>
      <t>Prvi pregled gasilnih aparatov in hidrantnega omrežja,</t>
    </r>
    <r>
      <rPr>
        <sz val="10"/>
        <rFont val="Arial"/>
        <family val="2"/>
        <charset val="238"/>
      </rPr>
      <t xml:space="preserve">
vključno z izdelavo vseh potrebnih poročil in dokumentacije.</t>
    </r>
  </si>
  <si>
    <r>
      <t xml:space="preserve">Izdelava, dobava in vgradnja statične ojačitvene konstrukcije iz jeklenih nosilnih profilov, </t>
    </r>
    <r>
      <rPr>
        <sz val="10"/>
        <rFont val="Arial"/>
        <family val="2"/>
        <charset val="238"/>
      </rPr>
      <t xml:space="preserve">sestavljene iz jeklenih profilov iz konstrukcijskega jekla:
</t>
    </r>
    <r>
      <rPr>
        <b/>
        <sz val="10"/>
        <rFont val="Arial"/>
        <family val="2"/>
        <charset val="238"/>
      </rPr>
      <t>- Vertikalni nosilci (stebri) iz profilov 100/100/4 mm (3 kom)</t>
    </r>
    <r>
      <rPr>
        <sz val="10"/>
        <rFont val="Arial"/>
        <family val="2"/>
        <charset val="238"/>
      </rPr>
      <t xml:space="preserve">, zgoraj in spodaj navarjene podložne plošče deb. 12 mm, dimenzij 400/400 mm, z izvedenimi luknjami za sidranje v medetažno konstrukcijo.
</t>
    </r>
    <r>
      <rPr>
        <b/>
        <sz val="10"/>
        <rFont val="Arial"/>
        <family val="2"/>
        <charset val="238"/>
      </rPr>
      <t>- Horizontalni nosilec iz profila HEA 160 (1 kom)</t>
    </r>
    <r>
      <rPr>
        <sz val="10"/>
        <rFont val="Arial"/>
        <family val="2"/>
        <charset val="238"/>
      </rPr>
      <t xml:space="preserve">, pod stropno ploščo, podprt in vijačen s stebri.
Nosilna jeklena konstrukcija se pričvrsti oziroma sidra v obstoječo nosilno konstrukcijo objekta. 
Vijačena (ali deloma varjena) konstrukcija na licu mesta, protikorozijsko zaščitena, vključno z vsem veznim, pritrdilnim učvrstitvenim in vsem ostalim materialom za izvedbo.
</t>
    </r>
    <r>
      <rPr>
        <b/>
        <sz val="10"/>
        <rFont val="Arial"/>
        <family val="2"/>
        <charset val="238"/>
      </rPr>
      <t>OPOMBA:</t>
    </r>
    <r>
      <rPr>
        <sz val="10"/>
        <rFont val="Arial"/>
        <family val="2"/>
        <charset val="238"/>
      </rPr>
      <t xml:space="preserve">
Izvajalec jeklene konstrukcije, mora izdelati delavniške načrte in jih dati v potrditev projektantu konstrukcije! 
Točno izvedbo in lokacijo uskladiti z arhitektom in statikom, količina se obračuna skladno z izračuni v delavniških načrtijh!</t>
    </r>
  </si>
  <si>
    <r>
      <t xml:space="preserve">Izdelava, dobava in montaža notranjih ALU steklenih sten z vrati, </t>
    </r>
    <r>
      <rPr>
        <sz val="10"/>
        <rFont val="Arial"/>
        <family val="2"/>
        <charset val="238"/>
      </rPr>
      <t xml:space="preserve">vključno z obrobami, maskami, profili in vsem ostalim potrebnim materialm,
</t>
    </r>
    <r>
      <rPr>
        <b/>
        <sz val="10"/>
        <rFont val="Arial"/>
        <family val="2"/>
        <charset val="238"/>
      </rPr>
      <t xml:space="preserve">SS01 - Notranja steklena stena z vrati V08 in V12
Dim.: 650/220 cm
Št. kom.: 1
</t>
    </r>
    <r>
      <rPr>
        <sz val="10"/>
        <rFont val="Arial"/>
        <family val="2"/>
        <charset val="238"/>
      </rPr>
      <t xml:space="preserve">
Notranja dvokrilna ALU požarna steklena drsna vrata - odpiranje po shemi.
Podboj ALU, RAL 9010, polnilo požarno - ALU okvir s požarno odpornim ESG steklom 5mm+16mm +5mm,
2x panik drog po SIST EN 1125 - INOX mat, tip kljuke po izbiri
2x ključavnica - cilindrična - brez vložka (vložek dobavi izvajalec po uskladitvi z naročnikom - sistem generalnega ključa). Vrata opremljena z električnim prijemnikom, samozapiralo in štoper skrita v podboj vrat.
Tip vrat: DOORSON 500 EF ali enakovredno 
- vrata V 08 so dvokrilna, drsna, dimenzij 160/220 cm, 
- vrata V 12 so drsna, enokrilna, dimenzij 125/220 cm.
Vrata so požarno odporna: EI 2 30-C3
</t>
    </r>
    <r>
      <rPr>
        <u/>
        <sz val="10"/>
        <rFont val="Arial"/>
        <family val="2"/>
        <charset val="238"/>
      </rPr>
      <t xml:space="preserve">Vrata imajo kontrolo pristopa na obeh straneh in električno odpiranje!
</t>
    </r>
    <r>
      <rPr>
        <sz val="10"/>
        <rFont val="Arial"/>
        <family val="2"/>
        <charset val="238"/>
      </rPr>
      <t xml:space="preserve">
Glej splošne tehnične pogoje in sheme za steklene stene!</t>
    </r>
  </si>
  <si>
    <r>
      <t xml:space="preserve">Izdelava, dobava in montaža notranjih ALU steklenih sten z vrati, </t>
    </r>
    <r>
      <rPr>
        <sz val="10"/>
        <rFont val="Arial"/>
        <family val="2"/>
        <charset val="238"/>
      </rPr>
      <t xml:space="preserve">vključno z obrobami, maskami, profili in vsem ostalim potrebnim materialm,
</t>
    </r>
    <r>
      <rPr>
        <b/>
        <sz val="10"/>
        <rFont val="Arial"/>
        <family val="2"/>
        <charset val="238"/>
      </rPr>
      <t xml:space="preserve">SS02 - Notranja steklena stena z vrati V12
Dim.: 206/220 cm
Št. kom.: 1
</t>
    </r>
    <r>
      <rPr>
        <sz val="10"/>
        <rFont val="Arial"/>
        <family val="2"/>
        <charset val="238"/>
      </rPr>
      <t xml:space="preserve">
Notranja alu zatekljena stena ima ena enokrilna drsna vrata, po sistemu kot npr. Maars Horizon. Steklena stena se sestoji iz stranskih fiksnih zasteklitev in enih enokrilnih drsnih vrat. Svetla širina vrat je 125 cm, višina je 220 cm. Stranski obsvetlobi sta fiksni zasteklitvi širine 37 in 44 cm.
Vrata imajo kvalitetno okovje, cilindrično ključavnico in kljuko po izboru arhitekta.
Nahaja se v gradbeni odprtini širine 206 cm in višine 220 cm. Zasteklitev je fiksna varnostna s float steklom 10 mm; Zaklepanje je na cilindrično ključavnico.
Zvočna izolativnost je Rw= 36 dB.
</t>
    </r>
    <r>
      <rPr>
        <u/>
        <sz val="10"/>
        <rFont val="Arial"/>
        <family val="2"/>
        <charset val="238"/>
      </rPr>
      <t xml:space="preserve">Vrata imajo kontrolo pristopa na obeh straneh in električno odpiranje!
</t>
    </r>
    <r>
      <rPr>
        <sz val="10"/>
        <rFont val="Arial"/>
        <family val="2"/>
        <charset val="238"/>
      </rPr>
      <t xml:space="preserve">
Mere in način odpiranja preveriti na mestu samem!
Vključiti ves montažni material in vso potrebno podkonstrukcijo!
Glej splošne tehnične pogoje in sheme za steklene stene!</t>
    </r>
  </si>
  <si>
    <t xml:space="preserve">Vrata V02 z rešetko: </t>
  </si>
  <si>
    <t xml:space="preserve">Vrata V02 brez rešetke: </t>
  </si>
  <si>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V02 - Notranja enokrilna polna lesena vrata
Dim.: 90/220 cm
Št. kom.: 3 (3D)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enostranska - inox mat dvodelna; zunaj bunka inox mat; tip kljuke po izbiri investitorja.
Ključavnica - cilindrična ključavnica - vložek po sistemu generalni ključ; vložek dobavi izvajalec po uskladitvi z naročnikom
Odpiranje je ročno.
</t>
    </r>
    <r>
      <rPr>
        <b/>
        <sz val="10"/>
        <rFont val="Arial"/>
        <family val="2"/>
        <charset val="238"/>
      </rPr>
      <t xml:space="preserve">POSEBNOSTI: 
* Vsa tri vrata so s kontrolo pristopa!
1 x vrata so brez rešetke
2 x vrata so z rešetko 400/200 mm
</t>
    </r>
    <r>
      <rPr>
        <sz val="10"/>
        <rFont val="Arial"/>
        <family val="2"/>
        <charset val="238"/>
      </rPr>
      <t xml:space="preserve">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</si>
  <si>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V04 - Notranja enokrilna DRSNA polna lesena vrata - z rešetko
Dim.: 90/220 cm
Št. kom.: 14
</t>
    </r>
    <r>
      <rPr>
        <sz val="10"/>
        <rFont val="Arial"/>
        <family val="2"/>
        <charset val="238"/>
      </rPr>
      <t xml:space="preserve">
Vrata so enokrilna, imajo kovinski podboj in leseno (laminirano) polno vratno krilo.
Podboj - tipski kovinski obstenski z zaključnim pokončnikom za nebrazdano krilo, vroče cinkana pločevina po DIN EN 10147/DIN EN 10143 (2,0 mm), prašno barvan RAL 9010 kot npr. BOS Linea outside OP - skladno z DIN 18111
Vratno krilo - polnilo iverokal (povečana zvočna izolativnost). Okvir vratnega krila iz vezane plošče (dodatno ojačana konstrukcija krila), finalna obloga laminat - odporen na obrabo in čiščenje, vzorec npr. FunderMax 0085 - bela
Okovje - vodila za viseča drsna vrata s točkovnim talnim stabilizatorjem, ročno odpiranje; navadna, mehko zapiranje
Kljuka - utopni ročaj z oznako zaklenjeno / odklenjeno- inox mat dvodelna; tip po izbiri investitorja
</t>
    </r>
    <r>
      <rPr>
        <b/>
        <sz val="10"/>
        <rFont val="Arial"/>
        <family val="2"/>
        <charset val="238"/>
      </rPr>
      <t xml:space="preserve">13 kom vrat (v kopalnice) ima sanitarno ključavnico s pokazateljem zasedenosti. 1 kom vrat ima predvideno kontrolo pristopa z obeh strani ( v ordinacijo).
</t>
    </r>
    <r>
      <rPr>
        <sz val="10"/>
        <rFont val="Arial"/>
        <family val="2"/>
        <charset val="238"/>
      </rPr>
      <t>Ključavnica - za drsna vrata z ukrivljenim zaklepom, vgrajena v utopni ročaj
Zahtevana zvočna zaščita brez talne pripire v tleh Rw 35- RAL 9010
Vrata imajo vratno rešetko inox 525 x 225 mm v beli barvi.
Vrata so drsna v kaseti in drsijo v steno. Komplet s kaseto in vsem prtidilnim materialom in vso potrebno podkonstrukcijo!
Mere in način odpiranja preveriti na mestu samem!</t>
    </r>
  </si>
  <si>
    <t xml:space="preserve">Vrata V04 brez kontrole pristopa: </t>
  </si>
  <si>
    <t xml:space="preserve">Vrata V04 s kontrolo pristopa: </t>
  </si>
  <si>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V05 - Notranja enokrilna polna lesena vrata
Dim.: 125/220 cm
Št. kom.: 14 (7L, 7D)
</t>
    </r>
    <r>
      <rPr>
        <sz val="10"/>
        <rFont val="Arial"/>
        <family val="2"/>
        <charset val="238"/>
      </rPr>
      <t xml:space="preserve">
Vrata so enokrilna, imajo kovinski podboj in leseno (laminirano) polno vratno krilo.
Vratno krilo je dimenzij 125/220 - polnilo iverokal (povečana zvočna izolativnost).
Vgradnja je suhomontažna, v gradbeni odprtini 133/224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Odpiranje je ročno.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</si>
  <si>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V07 - Notranja enokrilna DRSNA polna lesena vrata
Dim.: 130/220 cm
Št. kom.: 2
</t>
    </r>
    <r>
      <rPr>
        <sz val="10"/>
        <rFont val="Arial"/>
        <family val="2"/>
        <charset val="238"/>
      </rPr>
      <t xml:space="preserve">
Notranja enokrilna drsna vrata v bolnišnične sobe.
Podboj - tipski kovinski obstenski z zaključnim pokončnikom za nebrazdano krilo, vroče cinkana pločevina po DIN EN 10147/DIN EN 10143 (2,0 mm), prašno barvan RAL9010 kot npr. BOS Linea outside OP - skladno z DIN 18111.
Vratno krilo - polnilo iverokal (povečana zvočna izolativnost). Okvir vratnega krila iz vezane plošče (dodatno ojačana konstrukcija krila), finalna obloga laminat - odporen na obrabo in čiščenje, vzorec npr. FunderMax 0085 - bela.
Okovje - vodila za viseča drsna vrata s točkovnim talnim stabilizatorjem.
Vrata imajo mehko zapiranje
Kljuka - utopni ročaj - z oznako zasedenosti na obeh straneh; inox mat dvodelna; tip po izbiri investitorja.
</t>
    </r>
    <r>
      <rPr>
        <u/>
        <sz val="10"/>
        <rFont val="Arial"/>
        <family val="2"/>
        <charset val="238"/>
      </rPr>
      <t>Vrata imajo ključavnico!</t>
    </r>
    <r>
      <rPr>
        <sz val="10"/>
        <rFont val="Arial"/>
        <family val="2"/>
        <charset val="238"/>
      </rPr>
      <t xml:space="preserve">
Zahtevana zvočna zaščita brez talne pripire v tleh - imajo zvočno izolativnost Rw 35- RAL 9010
Odpiranje po shemi.
Mere in način odpiranja preveriti na mestu samem!
Vključiti ves montažni material in vso potrebno podkonstrukcijo!
Glej splošne tehnične pogoje na začetku poglavja in sheme za vrata!</t>
    </r>
  </si>
  <si>
    <r>
      <t xml:space="preserve">Izdelava, dobava in montaža notranjih POŽARNIH kovinskih vrat s podboji, </t>
    </r>
    <r>
      <rPr>
        <sz val="10"/>
        <rFont val="Arial"/>
        <family val="2"/>
        <charset val="238"/>
      </rPr>
      <t>vključno z okovjem, kljukami, evtl samozapirali, vratnimi štoperji in pragovi.</t>
    </r>
    <r>
      <rPr>
        <b/>
        <sz val="10"/>
        <rFont val="Arial"/>
        <family val="2"/>
        <charset val="238"/>
      </rPr>
      <t xml:space="preserve">
V09-P - Notranja enokrilna POŽARNA vrata
Dim.: 90/220 cm
Št. kom.: 1 (1D)
</t>
    </r>
    <r>
      <rPr>
        <sz val="10"/>
        <rFont val="Arial"/>
        <family val="2"/>
        <charset val="238"/>
      </rPr>
      <t xml:space="preserve">Notranja enokrilna ALU požarna vrata - odpiranje po shemi
Podboj ALU, RAL 9010, polnilo požarno - ALU okvir
Panik kljuka po SIST EN 179 - dvodelna - inox mat, tip kljuke po izbiri
Ključavnica - cilindrična - sistem generalnega ključa. Vrata opremljena z električnim prijemnikom, samozapiralo in štoper skrita v podboj vrat.
Vrata: EI2 30 C3 Sm (dimotestnost)
</t>
    </r>
    <r>
      <rPr>
        <u/>
        <sz val="10"/>
        <rFont val="Arial"/>
        <family val="2"/>
        <charset val="238"/>
      </rPr>
      <t>Vrata imajo kontrolo pristopa!</t>
    </r>
    <r>
      <rPr>
        <sz val="10"/>
        <rFont val="Arial"/>
        <family val="2"/>
        <charset val="238"/>
      </rPr>
      <t xml:space="preserve">
Odpiranje je ročno.
Mere in način odpiranja preveriti na mestu samem!
Vključiti ves montažni material in vso potrebno podkonstrukcijo!
Glej splošne tehnične pogoje na začetku poglavja in sheme za vrata!</t>
    </r>
  </si>
  <si>
    <t xml:space="preserve">Vrata V010 z rešetko: </t>
  </si>
  <si>
    <t xml:space="preserve">Vrata V010 brez rešetke: </t>
  </si>
  <si>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V010 - Notranja enokrilna polna lesena vrata
Dim.: 90/220 cm
Št. kom.: 6 (3L, 3D)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Kljuka - obojestranska - inox mat dvodelna; tip kljuke po izbiri investitorja
Ključavnica - cilindrična ključavnica - vložek po sistemu generalni ključ; vložek dobavi izvajalec po uskladitvi z naročnikom
Vrata v izolacijo - Vrata v predprostoru morajo biti zrakotesna, izdelana iz materialov, ki omogočajo čiščenje (dekontaminacijo).
</t>
    </r>
    <r>
      <rPr>
        <b/>
        <sz val="10"/>
        <rFont val="Arial"/>
        <family val="2"/>
        <charset val="238"/>
      </rPr>
      <t xml:space="preserve">POSEBNOSTI:
Dvoje vrat (kopalnice, 1 x L in 1 x D) z rešetko dim. 600/300mm.
4 vrata so brez rešetke ( 2 x L in 2 x D.)
</t>
    </r>
    <r>
      <rPr>
        <sz val="10"/>
        <rFont val="Arial"/>
        <family val="2"/>
        <charset val="238"/>
      </rPr>
      <t xml:space="preserve">
Odpiranje je ročno.
Mere in način odpiranja preveriti na mestu samem!
Vključiti ves montažni material in vso potrebno podkonstrukcijo!
Glej splošne tehnične pogoje na začetku poglavja in sheme za vrata!</t>
    </r>
  </si>
  <si>
    <r>
      <t xml:space="preserve">Izdelava, dobava in montaža notranjih lesenih vrat s podboji, </t>
    </r>
    <r>
      <rPr>
        <sz val="10"/>
        <rFont val="Arial"/>
        <family val="2"/>
        <charset val="238"/>
      </rPr>
      <t>vključno z okovjem, kljukami, evtl samozapirali, vratnimi štoperji in pragovi.</t>
    </r>
    <r>
      <rPr>
        <b/>
        <sz val="10"/>
        <rFont val="Arial"/>
        <family val="2"/>
        <charset val="238"/>
      </rPr>
      <t xml:space="preserve">
V13 - Notranja enokrilna polna lesena vrata - z rešetko
Dim.: 90/220 cm
Št. kom.: 2 (2D)
</t>
    </r>
    <r>
      <rPr>
        <sz val="10"/>
        <rFont val="Arial"/>
        <family val="2"/>
        <charset val="238"/>
      </rPr>
      <t xml:space="preserve">
Vrata so enokrilna, imajo kovinski podboj in leseno (laminirano) polno vratno krilo.
Vratno krilo je dimenzij 90/220 - polnilo iverokal (povečana zvočna izolativnost).
Vgradnja je suhomontažna, v gradbeni odprtini 98/224 cm.
Okvir vratnega krila je iz vezane plošče (dodatno ojačana konstrukcija krila), finalna obloga laminat - odporen na obrabo in čiščenje, vzorec npr. FunderMax 0085 - bela.
Okovje - tri nasadila po višini - nosilnost nasadil skladna s širino in težo vratnega krila (ne sme priti do povečanja ali drugih nepravilnosti)
</t>
    </r>
    <r>
      <rPr>
        <u/>
        <sz val="10"/>
        <rFont val="Arial"/>
        <family val="2"/>
        <charset val="238"/>
      </rPr>
      <t xml:space="preserve">Kljuka - tip kljuke mora omogočati komolčno odpiranje krilnih vrat
</t>
    </r>
    <r>
      <rPr>
        <sz val="10"/>
        <rFont val="Arial"/>
        <family val="2"/>
        <charset val="238"/>
      </rPr>
      <t xml:space="preserve">Ključavnica - cilindrična ključavnica - vložek po sistemu generalni ključ; vložek dobavi izvajalec po uskladitvi z naročnikom.
</t>
    </r>
    <r>
      <rPr>
        <u/>
        <sz val="10"/>
        <rFont val="Arial"/>
        <family val="2"/>
        <charset val="238"/>
      </rPr>
      <t>Vrata imajo vratno rešetko inox.400 x 200 mm v beli barvi</t>
    </r>
    <r>
      <rPr>
        <sz val="10"/>
        <rFont val="Arial"/>
        <family val="2"/>
        <charset val="238"/>
      </rPr>
      <t>.
Odpiranje je ročno.
Mere in način odpiranja preveriti na mestu samem!
Vključiti ves montažni material in vso potrebno podkonstrukcijo!
Glej splošne tehnične pogoje na začetku poglavja in sheme za vrata!</t>
    </r>
  </si>
  <si>
    <r>
      <t xml:space="preserve">Izdelava, dobava in montaža notranjih ALU steklenih vrat, </t>
    </r>
    <r>
      <rPr>
        <sz val="10"/>
        <rFont val="Arial"/>
        <family val="2"/>
        <charset val="238"/>
      </rPr>
      <t xml:space="preserve">vključno z obrobami, maskami, profili in vsem ostalim potrebnim materialm,
</t>
    </r>
    <r>
      <rPr>
        <b/>
        <sz val="10"/>
        <rFont val="Arial"/>
        <family val="2"/>
        <charset val="238"/>
      </rPr>
      <t xml:space="preserve">V14 - Notranja steklena vrata z nadsvetlobo
Dim.: 100/275 cm
Št. kom.: 1
</t>
    </r>
    <r>
      <rPr>
        <sz val="10"/>
        <rFont val="Arial"/>
        <family val="2"/>
        <charset val="238"/>
      </rPr>
      <t xml:space="preserve">
Notranja alu zatekljena enokrilna vrata, po sistemu kot npr. Maars Horizon. Svetla širina vrat je 90 cm, višina je 220 cm.
Vrata imajo 3 nasadila, kvalitetno okovje, cilindrično ključavnico in kljuko po izboru arhitekta.
Nahaja se v gradbeni odprtini širine cca 100 cm in višine 275 cm. Zasteklitev nad vrati je fiksna varnostna s float steklom 10 mm; Zaklepanje je na cilindrično ključavnico.
Zvočna izolativnost je Rw= 36 dB.
Mere in način odpiranja preveriti na mestu samem!
Vključiti ves montažni material in vso potrebno podkonstrukcijo!
Glej splošne tehnične pogoje in sheme za steklene stene!</t>
    </r>
  </si>
  <si>
    <r>
      <t xml:space="preserve">Rušenje in odstranitev obstoječe talne obloge, vključno z estrihi in nasutjem oziroma izolacijo, do talne (etažne) plošče objekta. </t>
    </r>
    <r>
      <rPr>
        <sz val="10"/>
        <rFont val="Arial"/>
        <family val="2"/>
        <charset val="238"/>
      </rPr>
      <t xml:space="preserve">
Odstrani se PVC ali keramična talna obloga, ter estrihi (predvidoma deb. 6 cm), vključno z nasutjem v deb. cca 5 cm (ali evtl. izolacijo) in folijami. 
Točno sestavo preveriti na licu mesta!
</t>
    </r>
    <r>
      <rPr>
        <i/>
        <sz val="10"/>
        <rFont val="Arial"/>
        <family val="2"/>
        <charset val="238"/>
      </rPr>
      <t>Zajeti so vsi notranji prostori v območju obdelave ter obstoječi balkon.</t>
    </r>
  </si>
  <si>
    <t xml:space="preserve">Pozidava sten: </t>
  </si>
  <si>
    <t xml:space="preserve">Ometi: </t>
  </si>
  <si>
    <r>
      <t xml:space="preserve">Demontaža in odstranitev obstoječih ograj iz kovinskih profilov, ter demontaža pokrivne kamnite plošče, </t>
    </r>
    <r>
      <rPr>
        <sz val="10"/>
        <rFont val="Arial"/>
        <family val="2"/>
        <charset val="238"/>
      </rPr>
      <t xml:space="preserve"> z vsemi pritrdilnimi elementi.
</t>
    </r>
    <r>
      <rPr>
        <i/>
        <sz val="10"/>
        <rFont val="Arial"/>
        <family val="2"/>
        <charset val="238"/>
      </rPr>
      <t>Ograje obstoječega balkona - izvedene samo kot kovinsko držalo na parapetnih stenah balkonov, kompletna demontaža vključno s pokrivnimi kamnitimi zaključnimi ploščami na vrhu parapetnega zidu.</t>
    </r>
  </si>
  <si>
    <r>
      <t xml:space="preserve">Demontaža in odstranitev obstoječe montažne konstrukcije parapetov na balkonih, vključno z ačasno demontažo obstoječe prezračevane fasadne obloge, </t>
    </r>
    <r>
      <rPr>
        <sz val="10"/>
        <rFont val="Arial"/>
        <family val="2"/>
        <charset val="238"/>
      </rPr>
      <t xml:space="preserve"> z vsemi pritrdilnimi elementi.
</t>
    </r>
    <r>
      <rPr>
        <i/>
        <sz val="10"/>
        <rFont val="Arial"/>
        <family val="2"/>
        <charset val="238"/>
      </rPr>
      <t>Predvidena je kompletna demontaža in odstranitev parapetne montažne konstrukcije, saj se bodo parapeti pozidali s plonobetonskimi ziidaki (zajeto v postavki zidarskih del).
* Za zagotovitev dostopa in lažje izvedbe del se dodatno predvidi začasna demontaža obstoječe sestave prezračevane fasade, ki jo je kasneje potrebno ponovno montirati, vključno s sidranjem v nove porobetonske parapete.</t>
    </r>
  </si>
  <si>
    <t xml:space="preserve">Demontaža in odstranitev montažne konstrukcije parapetov: </t>
  </si>
  <si>
    <t xml:space="preserve">Demontaža in ponovna montaža obst. fasadne obloge: </t>
  </si>
  <si>
    <t>SKUPNA VREDNOST GO DEL</t>
  </si>
  <si>
    <t>SKUPNA VREDNOST DEL - STROJNE INSTALACIJE IN OPREMA</t>
  </si>
  <si>
    <t>SKUPNA VREDNOST DEL _ ELEKTROINSTALACIJE IN OPREMA</t>
  </si>
  <si>
    <t>SKUPNA VREDNOST DEL - DROBNA OPREMA</t>
  </si>
  <si>
    <t>SKUPNA VREDNOST DEL _ NOTRANJA OPREMA</t>
  </si>
  <si>
    <t>SKUPNA REKAPITULACIJA</t>
  </si>
  <si>
    <t>Objekt:  SB Novo mesto - Prenova oddelka za pediatrijo (3. etaža kirurške stavbe)</t>
  </si>
  <si>
    <t>A5.</t>
  </si>
  <si>
    <t>GRADBENI ODER</t>
  </si>
  <si>
    <t>Splošna določila</t>
  </si>
  <si>
    <t>V kolikor v posameznih pozicijah ni drugače podano, veljajo v nadaljevanju navedena določila:</t>
  </si>
  <si>
    <t>Za vse odre je potrebno izdelati statični izračun s strani odgovornega statika izvajalca, z upoštevanjem standarda SIST EN 12811. Odre je potrebno izdelati, pregledovati in voditi dokumentacijo v skladu s predpisi. Upoštevati je potrebno SIST HD 1000 za sistemske delovne odre.
Vsi odri na zgradbi morajo biti napravljeni, premeščeni in odstranjeni z delavci predpisane kvalifikacije in pod nadzorom odgovorne strokovne osebe gradbišča.
Ves material za izdelavo odrov mora biti kvaliteten in ustreznih dimenzij, kar je potrebno pred vgradnjo preveriti.
Pred uporabo, ter vsaj enkrat tedensko med uporabo, ter pred ponovno uporabo po daljši prekinitvi del, mora vseodre pregledati odgovorna strokovna oseba izvajalca.
V primeru da posamezne postavke v popisu ne zajemajo celotnega opisa, ki je potreben za funkcionalno dokončanje odra, mora ponudnik izvedbo le-tega sam vključiti oziroma upoštevati v ponujeni ceni!</t>
  </si>
  <si>
    <t>Varnostni odri:</t>
  </si>
  <si>
    <t>Varovalni odri, ki služiju varovanju življenja ali zdravja zaposlenih Izvajalca ter</t>
  </si>
  <si>
    <t xml:space="preserve">ostalih na Gradbišču zaposlenih oseb, se za čas izvajanja del obračunavajo posebej. V kolikor so po dokončanju del ti odri </t>
  </si>
  <si>
    <t>še potrebni, se po naročilu naročnika obračunajo posebej.</t>
  </si>
  <si>
    <t>Obseg storitve:</t>
  </si>
  <si>
    <t>V kolikor v posameznih pozicijah ni drugače podano, je v  nadaljevanju navedenih postavk vkalkulirati: do in odvoz, montažo</t>
  </si>
  <si>
    <t xml:space="preserve">in demontažo ter stojnino za uporabo za trajanje izvajanja lastne storitve. Naročnika je o nameravani demontaži odra </t>
  </si>
  <si>
    <t xml:space="preserve">obvestiti vsaj 7 dni prej. V kolikor se bo oder potreboval po zahtevi Naročnika tudi po dokončanju lastnih storitev, bo stojnina </t>
  </si>
  <si>
    <t>od tega dneva dalje obračunana posebej.</t>
  </si>
  <si>
    <t>Statične presoje in preizkusi:</t>
  </si>
  <si>
    <t xml:space="preserve">Stroške za morebitne statične presoje stabilnosti, sidranja in preiskuse delovnega odra, varovalnih ali pomičnih odrov je </t>
  </si>
  <si>
    <t>vkalkulirati v c.e.m..</t>
  </si>
  <si>
    <t>Souporaba drugih Izvajalcev:</t>
  </si>
  <si>
    <t xml:space="preserve">Souporaba odrov s strani drugih Izvajalcev v času izvajanja vseh naročnikovih del se uskalajuje </t>
  </si>
  <si>
    <t>med Izvajalcema z ozirom na obremenitve odra, koordinacijo souporabe in podobno.</t>
  </si>
  <si>
    <t>Obračun:</t>
  </si>
  <si>
    <t xml:space="preserve">Obračuna se vertikalna ploskev  lahkih fasadnih odrov. Merimo horizontalno zunanjo konturo </t>
  </si>
  <si>
    <t xml:space="preserve">odra, vertiklano pa od tal do 1 m nad najvišjim delovnim odrom.  </t>
  </si>
  <si>
    <r>
      <rPr>
        <b/>
        <sz val="10"/>
        <rFont val="Arial"/>
        <family val="2"/>
        <charset val="238"/>
      </rPr>
      <t>Pri pripravi ponudbe je potrebno upoštevati tudi:</t>
    </r>
    <r>
      <rPr>
        <sz val="10"/>
        <rFont val="Arial"/>
        <family val="2"/>
        <charset val="238"/>
      </rPr>
      <t xml:space="preserve">
- Specifikacije opreme: Določitev vrste in specifikacij fasadnih odrov, vključno z nosilnostjo, dimenzijami, višino dosega, tipom delovne ploščadi, varnostnimi funkcijami itd.
- Montaža in demontaža: Opis postopkov montaže in demontaže fasadnih odrov, vključno s potrebnimi varnostnimi ukrepi in izvedbo v skladu s standardi in predpisi.
- Varnost: Poudarek na upoštevanju varnostnih standardov in predpisov pri delu s fasadnimi odri, vključno s pravilno uporabo varnostne opreme, usposabljanjem delavcev in izvajanjem varnostnih pregledov.
- Odpadki in okolje: Določitev postopkov za ravnanje z odpadki in zaščito okolja med uporabo in odstranitvijo fas. odrov, vklj. s pravilnim odstranjevanjem in recikliranjem materialov.
- Odgovornosti: Jasno določitev odgovornosti v zvezi z uporabo, vzdrževanjem in varnostjo fasadnih odrov med izvajanjem gradbenih del.
- Pristojbine in dovoljenja: Določitev zahtev glede pridobivanja potrebnih dovoljenj, licenc in zavarovanj za uporabo fasadnih odrov ter plačila morebitnih pristojbin ali dajatev.</t>
    </r>
  </si>
  <si>
    <r>
      <t xml:space="preserve">V cenah postavk za izvedbo odrov je potrebno upoštevati tudi načrtovanje postavitve fasadnih odrov v skladu s tehničnimi zahtevami in varnostnimi standardi ter redno vzdrževanje odrov med uporabo, kar je ključnega pomena za varno in učinkovito izvedbo gradbenih projektov, in sicer:   
</t>
    </r>
    <r>
      <rPr>
        <b/>
        <sz val="10"/>
        <rFont val="Arial"/>
        <family val="2"/>
        <charset val="238"/>
      </rPr>
      <t xml:space="preserve"> Načrtovanje:</t>
    </r>
    <r>
      <rPr>
        <sz val="10"/>
        <rFont val="Arial"/>
        <family val="2"/>
        <charset val="238"/>
      </rPr>
      <t xml:space="preserve">
- Priprava načrta postavitve fasadnih odrov v skladu s tehničnimi zahtevami, varnostnimi standardi in lokalnimi predpisi.
- Izdelava načrta postavitve odrov, ki vključuje lokacijo postavitve, dimenzije odrov, način pritrditve, dostopne poti in varnostne ukrepe.
- Sodelovanje s strokovnjaki za gradnjo in varnost pri delu pri načrtovanju postavitve odrov za zagotovitev skladnosti z varnostnimi standardi in smernicami.
</t>
    </r>
    <r>
      <rPr>
        <b/>
        <sz val="10"/>
        <rFont val="Arial"/>
        <family val="2"/>
        <charset val="238"/>
      </rPr>
      <t>Vzdrževanje:</t>
    </r>
    <r>
      <rPr>
        <sz val="10"/>
        <rFont val="Arial"/>
        <family val="2"/>
        <charset val="238"/>
      </rPr>
      <t xml:space="preserve">
- Redno vzdrževanje fasadnih odrov med uporabo, vključno z rednimi pregledi varnosti, preverjanjem delovanja opreme in izvajanjem potrebnih popravil.
- Izvajanje rednih vzdrževalnih postopkov, kot so mazanje gibljivih delov, preverjanje pritrditev, zamenjava obrabljenih delov itd.
- Usposabljanje osebja za varno uporabo in vzdrževanje fasadnih odrov ter zagotavljanje ustrezne dokumentacije in evidenc vzdrževanja.
      </t>
    </r>
  </si>
  <si>
    <r>
      <t xml:space="preserve">OPOMBA:
</t>
    </r>
    <r>
      <rPr>
        <sz val="10"/>
        <rFont val="Arial"/>
        <family val="2"/>
        <charset val="238"/>
      </rPr>
      <t>- Fasadni odri morajo biti zgrajeni v skladu s predpisi o varnosti pri delu na visokih odrih in pravilno sidrani na objekt.
- Lovilni in varovalni odri se ne obračunavajo posebej. 
- Lahki delovni premični odri niso posebej obračunani in jih mora vsak izvajalec sam upoštevati v ceni na enoto mere za posamezne sklope del. 
- V okviru cene za celoto je potrebno povsod zajeti izdelavo Tehnoloških elaboratov oziroma montažnih načrtov, delavniških in proizvodnih načrtov.</t>
    </r>
  </si>
  <si>
    <r>
      <t xml:space="preserve">Fasadni oder po izboru Izvajalca, </t>
    </r>
    <r>
      <rPr>
        <sz val="10"/>
        <rFont val="Arial"/>
        <family val="2"/>
        <charset val="238"/>
      </rPr>
      <t>za prevzem obremenitev, potrebnih za izvedbo lastnih del. Oder je računan po fasadnem plašču.
Višina odra je do vključno tretje etaže objekta</t>
    </r>
  </si>
  <si>
    <t>A2.</t>
  </si>
  <si>
    <t>A2. Gradbeni oder</t>
  </si>
  <si>
    <t>16</t>
  </si>
  <si>
    <r>
      <t xml:space="preserve">Izdelava, dobava in montaža ALU fasadnih oken, </t>
    </r>
    <r>
      <rPr>
        <sz val="10"/>
        <rFont val="Arial"/>
        <family val="2"/>
        <charset val="238"/>
      </rPr>
      <t xml:space="preserve">vključno s policami, senčili, obrobami, profili in vsem ostalim potrebnim materiaolm, RAL montaža.
</t>
    </r>
    <r>
      <rPr>
        <b/>
        <sz val="10"/>
        <rFont val="Arial"/>
        <family val="2"/>
        <charset val="238"/>
      </rPr>
      <t xml:space="preserve">O01 - 6-delno ALU okno v fasadnem ovoju
zid. mera: 320/210 cm
parapet: 91 cm
kom: 9
</t>
    </r>
    <r>
      <rPr>
        <sz val="10"/>
        <rFont val="Arial"/>
        <family val="2"/>
        <charset val="238"/>
      </rPr>
      <t>Okno je sestavljeno iz treh delov, ki se odpirajo po vertikalni in horizontalni osi ter iz treh delov, ki so nad parapetom in se odpirajo samo navzgor. Vstavljeno je v fasado na obstoječem balkonskem delu, ki se zapre. 
Večdelno okno - odpiranje po shemi - dimenzije uskladiti z rastrom fasade in fasadnimi izvedbenimi detajli!
Okvirji kot npr. Schuco serie AWS 70.HI, Uf 1,60 W/m²K, RAL 9010 - vzorec naj bo poenoten z obstoječimi fasadnimi okni (pred izdelavo preveriti barvni vzorec obstoječih oken)
Zasteklitev - trojno izolacijsko steklo, z distančnikom thermix in vmesno polnitvijo, Ug=0,90 W/m²K
Zunaj ALU polica r.š. 28cm RAL 9010 - vzorec poenoten z obstoječimi, notranja polica - npr. Helopal d=2cm, š=10cm, bela
Zunanja senčila; ALU žaluzije, npr. Medle Krpan C-80 ročni pogon, vgradnja senčil na zunanji strani okna in skrite v fasado.
Vključno s pritrdilno podkonstrukcijo za vgradnjo izven nosilne stene
Uw max 1,3 W/m²K
Odpiranje je ročno, na ključavnico, brez kljuke.
Mere in način odpiranja preveriti na mestu samem!
Vključiti ves montažni material in vso potrebno podkonstrukcijo!</t>
    </r>
    <r>
      <rPr>
        <b/>
        <sz val="10"/>
        <rFont val="Arial"/>
        <family val="2"/>
        <charset val="238"/>
      </rPr>
      <t xml:space="preserve">
</t>
    </r>
    <r>
      <rPr>
        <sz val="10"/>
        <rFont val="Arial"/>
        <family val="2"/>
        <charset val="238"/>
      </rPr>
      <t xml:space="preserve">
Glej splošne tehnične pogoje na začetku poglavja in sheme za okna!</t>
    </r>
  </si>
  <si>
    <r>
      <t xml:space="preserve">Izdelava, dobava in montaža novih notranjih okenskih polic za ostala okna, ki se ne zamenjajo </t>
    </r>
    <r>
      <rPr>
        <sz val="10"/>
        <rFont val="Arial"/>
        <family val="2"/>
        <charset val="238"/>
      </rPr>
      <t>vključno z vsem ostalim potrebnim materialom, RAL montaža.
notranja polica - npr. Helopal d=2cm, š=10cm, bela
Vključiti ves montažni material in vso potrebno podkonstrukcijo!
Glej splošne tehnične pogoje na začetku poglavja in sheme za okna!</t>
    </r>
  </si>
  <si>
    <t>notranje police</t>
  </si>
  <si>
    <t>c.</t>
  </si>
  <si>
    <t>naprava toplotne izolacije</t>
  </si>
  <si>
    <t>d.</t>
  </si>
  <si>
    <t>naprava zunanjega ovoja - vzpostavitev obstoječe prezračevane fasade</t>
  </si>
  <si>
    <r>
      <t xml:space="preserve">Pozidava parapetov obstoječih balkonov, kjer je predvidena vgradnja novih oken O1, izvede se vzpostavitev obstoječe prezračevane fasade
</t>
    </r>
    <r>
      <rPr>
        <sz val="10"/>
        <rFont val="Arial"/>
        <family val="2"/>
        <charset val="238"/>
      </rPr>
      <t>Stene deb. 30 cm, pozidava je predvidena s porobetonskimi bloki (ali evtl. z opečnimi zidak)i.
- Predvidena je pozidava vseh parapetov na balkonih, ki se zapirtajo in nastanejo notranji prosotri, kjer parapeti so v obstoječem stanju izvedeni iz montažne konstrukcije (rušitev zajeta v postavki rušitvenih del).
- Pozidane površine je potrebno v notranjosti objekta ometati in izravnati nove pozidane površine z obstoječimi stenami.</t>
    </r>
  </si>
  <si>
    <r>
      <rPr>
        <b/>
        <sz val="10"/>
        <rFont val="Arial"/>
        <family val="2"/>
        <charset val="238"/>
      </rPr>
      <t>SPLOŠNO tlakarska dela:</t>
    </r>
    <r>
      <rPr>
        <sz val="10"/>
        <rFont val="Arial"/>
        <family val="2"/>
        <charset val="238"/>
      </rPr>
      <t xml:space="preserve">
V medicinskih in administrativnih prostorih naj bo predviden finalni tlak standardni PVC.
Delno se vgradi novi finalni elektroprevodni tlak s karakteristikami: tlak mora biti permanentno prevoden, lepljen z elektroprevodnim lepilom na bakrene vodnike položene na estrih in ozemljene. Trakovi morajo biti po celi dolžini med seboj povezani (spojeni) in povezani z vodnikom za izenačitev potencialov, ta pa na zbiralnico za izenačitev potencialov prostora, kjer bo položen elektroprevodni tlak. 
Dobava visokokvalitetne PVC homogene vinilne talne obloge, kot npr. Forbo Sphera. Skupna debelina je 2,00 mm, širina role 2,0 m, dimenzijska stabilnost ≤ 0.4 %, točkovna obremenitev ≤ 0.10 mm, skupina T - visoka obrabna odpornost, razred trdnosti 43, premaz Smart Top, protizdrsnost po DIN 51130.I  Izpolnjuje standarde EN-ISO 10581 (homogeni vinil), EN 14041, ter standarde za požarno odpornost (npr. Bfl-s1 po EN 13501–1). Emisije (tvori hlapne organske spojine): TVOC po 28 dneh ≤ 10 µg/m³
Predpriprava podlage:
- Šivanje vseh delovnih stikov; prečno in vzdolžno zarezovanje, vstavljanje kovinskih moznikov in zalivanje z epoksidno smolo.
- Brušenje in sesanje strojnega betonskega estriha (zahteve: ravnost podlage po EN 18202 tabela 3, vlažnost estriha max. 2,0% po CM metodi, če je talno gretje vlažnost estriha max. 1,8%, temperatura podlage 15-20oC, temperatura zraka 18-25oC, relativna zračna vlaga pod 70%), nanos disperzijskega predpremaza kot npr. Schonox KH, izravnava podlage z cement polimerno izravnalno maso kot npr. Schonox ZM (zahteva DIN EN 13813 C30/F6; tlačna trdnost min. 30N/mm2, upogibna trdnost min. 6N/mm2) povprečne debeline 3,0mm.
- Priprava podlage in montaža talne obloge z lepljenjem na podlago po celotni površini s kvalitetnim vodno disperzijskim lepilom kot npr. Schonox Emiclassic, vroče varjenje spojev za doseganje vodne neprepustnosti.
Izdelava stenskih zaokrožnic iz enakega materiala kot osnovni tlak vključno s podložnim profilom radij 20mm, višine 10cm.
Izvedba parne zapore; 2 x nanos epoksidne smole s predhodno pripravo tal. Epoksidna smola mora ustrezati tehničnim zahtevam za zapiranje vlage do 2% po CM metodi.</t>
    </r>
  </si>
  <si>
    <r>
      <t xml:space="preserve">Dobava in polaganje PVC homogene talne obloge (kot npr. FORBO Sphera), </t>
    </r>
    <r>
      <rPr>
        <sz val="10"/>
        <rFont val="Arial CE"/>
        <charset val="238"/>
      </rPr>
      <t xml:space="preserve">vključno z izvedbo izravnalne mase s predhodnim nanosom disperzijskega predpremaza - kot npr. Schonox KH in s cement polimerno izravnalno maso - kot npr. Schonox ZM (deb. povprečno cca 3 mm), in nizkostenskega zaključka, v enaki kvaliteti kot talna obloga. Dobava visokokvalitetne PVC homogene vinilne talne obloge, kot npr. Forbo Sphera. Skupna debelina je 2,00 mm, širina role 2,0 m, dimenzijska stabilnost ≤ 0.4 %, točkovna obremenitev ≤ 0.10 mm, skupina T - visoka obrabna odpornost, razred trdnosti 43, premaz Smart Top, protizdrsnost po DIN 51130.I  Izpolnjuje standarde EN-ISO 10581 (homogeni vinil), EN 14041, ter standarde za požarno odpornost (npr. Bfl-s1 po EN 13501–1). Emisije (tvori hlapne organske spojine): TVOC po 28 dneh ≤ 10 µg/m³
Talna obloga skupna debelina EN 428 2,0mm, debelina pohodnega sloja EN 429 ≥1mm iz čistega PVC ja, barva po izboru odgovornega projektanta, kot npr. Forbo Sphera ELEMENT 5000o White, ojačevalni sloj mrežica iz steklenih vlaken. 
V ceni zajeti kompletno izvedbo tlaka, vključno z evtl. brušenjem površine in polaganjem na specialna lepila. Tlak mora biti 100% lepljen in opasovan v prostor ter imeti povšrinsko zaščito, ki omogoča čiščenje brez dodatnega premazovanja
Izvedba nizkostenske obloge cca 10 cm z zaokroženimi profili - zaokrožnice se zaključijo v isti ravnini, kot stena (radij 25 mm), ter dobavo in vgradnjo ločilnih profilov med različnimi vrstami tlaka, pokrivne, obrobne profile, pragove, itd...., s potrebnim kitanjem stika med tlakom v prostorih. 
</t>
    </r>
    <r>
      <rPr>
        <b/>
        <sz val="10"/>
        <rFont val="Arial CE"/>
        <charset val="238"/>
      </rPr>
      <t>Za izvedbo, pripravo podlahe in ostale smernice glej splošne opombe na začetku poglavja!</t>
    </r>
    <r>
      <rPr>
        <sz val="10"/>
        <rFont val="Arial CE"/>
        <charset val="238"/>
      </rPr>
      <t xml:space="preserve">
* V ceni na enoto mere zajeti  ves potreben material in vsa potrebna pripravljalna in zaključna dela za izvedbo kompletnega PVC tlaka!
Prostori hodnikov, bolniških sob, ambulant, osebja,....</t>
    </r>
  </si>
  <si>
    <r>
      <t>Dobava in polaganje zunanje talne obloge iz keramike v optiki Terazza, na vhodnem podestu.</t>
    </r>
    <r>
      <rPr>
        <sz val="10"/>
        <rFont val="Arial CE"/>
        <charset val="238"/>
      </rPr>
      <t xml:space="preserve">
Zunanji tlak (npr. iz keramike v optiki terazza na lepilu), v skupni deb. do cca 5 cm, vključno s fugiranjem in vsemi pomožnimi deli, ter končnim čiščenjem talne obloge. Izvedba na podlago iz betonskega estriha oziroma AB ploščo.
</t>
    </r>
    <r>
      <rPr>
        <b/>
        <sz val="10"/>
        <rFont val="Arial CE"/>
        <charset val="238"/>
      </rPr>
      <t>OPOMBA:</t>
    </r>
    <r>
      <rPr>
        <sz val="10"/>
        <rFont val="Arial CE"/>
        <charset val="238"/>
      </rPr>
      <t xml:space="preserve">
Finalni tlak izbere projektant ali investitor, podana talna obloga je navedena kot opcija.
Vhodni podest pri vhodnih vratih iz požarnega stopnišča.</t>
    </r>
  </si>
  <si>
    <r>
      <rPr>
        <b/>
        <sz val="10"/>
        <rFont val="Arial CE"/>
        <charset val="238"/>
      </rPr>
      <t>Dobava in polaganje antistatičnega  tlaka primernega za visokofrekventne prostore,</t>
    </r>
    <r>
      <rPr>
        <sz val="10"/>
        <rFont val="Arial CE"/>
        <charset val="238"/>
      </rPr>
      <t xml:space="preserve"> vključno z izvedbo izravnalne mase s predhodnim nanosom disperzijskega predpremaza - kot npr. Schonox KH in s cement polimerno izravnalno maso - kot npr. Schonox ZM (deb. povprečno cca 3 mm), in nizkostenskega zaključka, v enaki kvaliteti kot talna obloga. kot npr. Forbo Sphera EC -EC 45000 White
</t>
    </r>
    <r>
      <rPr>
        <b/>
        <sz val="10"/>
        <rFont val="Arial CE"/>
        <charset val="238"/>
      </rPr>
      <t>Predvidena je talna obloga iz umetnih materilaov</t>
    </r>
    <r>
      <rPr>
        <sz val="10"/>
        <rFont val="Arial CE"/>
        <charset val="238"/>
      </rPr>
      <t xml:space="preserve"> (PVC, PU ali podobno)  deb. min. deb. 2,0 mm, s polaganjem na specialna lepila. Tlak mora biti 100% lepljen in opasovan v prostor in imeti povšrinsko zaščito, ki omogoča čiščenje brez dodatnega premazovanja (ima poliuretansko zaščito)               
Pred primopredajo mora izvajalec predati naročniku ustrezne meritve elektroprevodnosti tal. V ceni tlaka je zajeta nizkostensko obrobo v isti barvi in kvaliteti kot tlak (zaokrožnico) višine 10cm s tipsko zaokrožnico, zaključeno s protiprašnim profilom. Tlak v rolah, gladke površine, stiki vroče varjeni z  ustrezno varilno vrvico.           
Talna obloga mora glede ognjeodpornosti ustrezati EN 13501-1 -B</t>
    </r>
    <r>
      <rPr>
        <sz val="6"/>
        <rFont val="Arial CE"/>
        <charset val="238"/>
      </rPr>
      <t>fl s</t>
    </r>
    <r>
      <rPr>
        <sz val="10"/>
        <rFont val="Arial CE"/>
        <charset val="238"/>
      </rPr>
      <t xml:space="preserve">1, varna v požarno toksikološkem smislu, odporna na kolesa  stolov po ISO 4918/EN425, protidrsnost po DIN 51130 razred R10, odprtonst na obrabo po EN 660-1 (grupa P), odporen na kemikalije po ISO 26787/EN423, odpornost na mikroorganizme po EN ISO 846,  odporna na cigaretne ogorke, mora ustrezati fungicidni varnosti.     
</t>
    </r>
    <r>
      <rPr>
        <b/>
        <sz val="10"/>
        <rFont val="Arial CE"/>
        <charset val="238"/>
      </rPr>
      <t>Izvedba nizkostenske obloge</t>
    </r>
    <r>
      <rPr>
        <sz val="10"/>
        <rFont val="Arial CE"/>
        <charset val="238"/>
      </rPr>
      <t xml:space="preserve"> cca 10 cm z zaokroženimi profili - zaokrožnice se zaključijo v isti ravnini, kot stena (radij 25 mm), ter dobavo in vgradnjo ločilnih profilov med različnimi vrstami tlaka, pokrivne, obrobne profile, pragove, itd...., s potrebnim kitanjem stika med tlakom v prostorih. Skupaj cca 40 m1.
</t>
    </r>
    <r>
      <rPr>
        <b/>
        <sz val="10"/>
        <rFont val="Arial CE"/>
        <charset val="238"/>
      </rPr>
      <t>Za izvedbo, pripravo podlahe in ostale smernice glej splošne opombe na začetku poglavja!</t>
    </r>
    <r>
      <rPr>
        <sz val="10"/>
        <rFont val="Arial CE"/>
        <charset val="238"/>
      </rPr>
      <t xml:space="preserve">
* V ceni na enoto mere zajeti  ves potreben material in vsa potrebna pripravljalna in zaključna dela za izvedbo kompletnega PVC tlaka! 
</t>
    </r>
    <r>
      <rPr>
        <i/>
        <sz val="10"/>
        <rFont val="Arial CE"/>
        <charset val="238"/>
      </rPr>
      <t>Bolniške sobe (prostora 1.6.0 in 1.7.0.)</t>
    </r>
  </si>
  <si>
    <r>
      <t xml:space="preserve">Doplačilo za izvedbo ojačitev za vgradnjo TV zaslonov, previjalnih miz in stenskih omaric na stene na oddelku, </t>
    </r>
    <r>
      <rPr>
        <sz val="10"/>
        <rFont val="Arial"/>
        <family val="2"/>
        <charset val="238"/>
      </rPr>
      <t>vključno z obdelavo s fugirno maso in ojačitvenim bandažnim trakom:</t>
    </r>
    <r>
      <rPr>
        <b/>
        <sz val="10"/>
        <rFont val="Arial"/>
        <family val="2"/>
        <charset val="238"/>
      </rPr>
      <t xml:space="preserve">
</t>
    </r>
    <r>
      <rPr>
        <sz val="10"/>
        <rFont val="Arial"/>
        <family val="2"/>
        <charset val="238"/>
      </rPr>
      <t>Predvidena je izvedba ojačitev v območjih stenskih nosilcev, iz vezane vodoodporne plošče debeline vsaj 18 mm oz. po navodilih projektanta.</t>
    </r>
  </si>
  <si>
    <r>
      <t xml:space="preserve">Dobava in oblaganje sten v območjih umivalnikov v "suhih prostorih".
</t>
    </r>
    <r>
      <rPr>
        <sz val="10"/>
        <rFont val="Arial"/>
        <family val="2"/>
        <charset val="238"/>
      </rPr>
      <t xml:space="preserve">V prostorih bolniških sob in nekaterih ostalih "suhih prostorih" se za zaščito sten ob umivalnikih uporabi kompozitno oblogo (izvedba do višine 220 cm), barve in dimenzij po izboru projektanta oziroma investitorja. 
 Vzorec dostavi izvajalec in potrdi projektant. 
</t>
    </r>
    <r>
      <rPr>
        <i/>
        <sz val="10"/>
        <rFont val="Arial"/>
        <family val="2"/>
        <charset val="238"/>
      </rPr>
      <t>Območa umivalnikov v "suhih prostorih" (zajete dim. 120/220 cm ob vsakem umivalniku oz po načrtih), kuhinjski pas čajne kuhinje se izvede v skladu z opremo čajne kuhinje - plošča - je zajet v projektu notranje opreme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</si>
</sst>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 &quot;€&quot;"/>
    <numFmt numFmtId="165" formatCode="0.0"/>
    <numFmt numFmtId="166" formatCode="[$-424]General"/>
    <numFmt numFmtId="167" formatCode="[$-424]#,##0.00"/>
    <numFmt numFmtId="168" formatCode="0.000"/>
    <numFmt numFmtId="169" formatCode="_ * #,##0.00_)_ ;_ * \(#,##0.00\)_ ;_ * &quot;-&quot;??_)_ ;_ @_ "/>
  </numFmts>
  <fonts count="69" x14ac:knownFonts="1">
    <font>
      <sz val="10"/>
      <name val="Arial CE"/>
      <charset val="238"/>
    </font>
    <font>
      <sz val="11"/>
      <color theme="1"/>
      <name val="Calibri"/>
      <family val="2"/>
      <charset val="238"/>
      <scheme val="minor"/>
    </font>
    <font>
      <sz val="10"/>
      <name val="Arial CE"/>
      <charset val="238"/>
    </font>
    <font>
      <sz val="10"/>
      <name val="Arial"/>
      <family val="2"/>
      <charset val="238"/>
    </font>
    <font>
      <sz val="12"/>
      <name val="Arial"/>
      <family val="2"/>
      <charset val="238"/>
    </font>
    <font>
      <b/>
      <sz val="12"/>
      <name val="Arial"/>
      <family val="2"/>
      <charset val="238"/>
    </font>
    <font>
      <b/>
      <u/>
      <sz val="12"/>
      <name val="Arial"/>
      <family val="2"/>
      <charset val="238"/>
    </font>
    <font>
      <sz val="10"/>
      <color indexed="22"/>
      <name val="Arial"/>
      <family val="2"/>
      <charset val="238"/>
    </font>
    <font>
      <sz val="10"/>
      <color indexed="55"/>
      <name val="Arial"/>
      <family val="2"/>
      <charset val="238"/>
    </font>
    <font>
      <sz val="10"/>
      <color indexed="23"/>
      <name val="Arial"/>
      <family val="2"/>
      <charset val="238"/>
    </font>
    <font>
      <b/>
      <sz val="10"/>
      <name val="Arial"/>
      <family val="2"/>
      <charset val="238"/>
    </font>
    <font>
      <b/>
      <sz val="11"/>
      <name val="Arial"/>
      <family val="2"/>
      <charset val="238"/>
    </font>
    <font>
      <sz val="11"/>
      <name val="Arial"/>
      <family val="2"/>
      <charset val="238"/>
    </font>
    <font>
      <sz val="11"/>
      <color indexed="8"/>
      <name val="Calibri"/>
      <family val="2"/>
      <charset val="1"/>
    </font>
    <font>
      <sz val="10"/>
      <color indexed="10"/>
      <name val="Arial"/>
      <family val="2"/>
      <charset val="238"/>
    </font>
    <font>
      <sz val="8"/>
      <name val="Arial"/>
      <family val="2"/>
      <charset val="238"/>
    </font>
    <font>
      <b/>
      <sz val="10"/>
      <color theme="1"/>
      <name val="Arial"/>
      <family val="2"/>
      <charset val="238"/>
    </font>
    <font>
      <sz val="10"/>
      <color indexed="8"/>
      <name val="Arial"/>
      <family val="2"/>
      <charset val="238"/>
    </font>
    <font>
      <sz val="11"/>
      <name val="Arial CE"/>
      <family val="2"/>
      <charset val="238"/>
    </font>
    <font>
      <b/>
      <sz val="11"/>
      <name val="Arial CE"/>
      <family val="2"/>
      <charset val="238"/>
    </font>
    <font>
      <b/>
      <sz val="12"/>
      <name val="Arial CE"/>
      <family val="2"/>
      <charset val="238"/>
    </font>
    <font>
      <b/>
      <sz val="10"/>
      <name val="Arial CE"/>
      <charset val="238"/>
    </font>
    <font>
      <sz val="10"/>
      <name val="Arial CE"/>
      <family val="2"/>
      <charset val="238"/>
    </font>
    <font>
      <sz val="12"/>
      <name val="Arial CE"/>
      <family val="2"/>
      <charset val="238"/>
    </font>
    <font>
      <b/>
      <sz val="10"/>
      <color indexed="8"/>
      <name val="Arial"/>
      <family val="2"/>
      <charset val="238"/>
    </font>
    <font>
      <b/>
      <sz val="14"/>
      <name val="Arial"/>
      <family val="2"/>
      <charset val="238"/>
    </font>
    <font>
      <sz val="10"/>
      <color rgb="FFFF0000"/>
      <name val="Arial"/>
      <family val="2"/>
      <charset val="238"/>
    </font>
    <font>
      <b/>
      <sz val="10"/>
      <color rgb="FFFF0000"/>
      <name val="Arial"/>
      <family val="2"/>
      <charset val="238"/>
    </font>
    <font>
      <b/>
      <sz val="11"/>
      <color rgb="FFFF0000"/>
      <name val="Arial"/>
      <family val="2"/>
      <charset val="238"/>
    </font>
    <font>
      <sz val="11"/>
      <color rgb="FFFF0000"/>
      <name val="Arial"/>
      <family val="2"/>
      <charset val="238"/>
    </font>
    <font>
      <b/>
      <sz val="10"/>
      <name val="Arial CE"/>
      <family val="2"/>
      <charset val="238"/>
    </font>
    <font>
      <sz val="12"/>
      <color indexed="22"/>
      <name val="Arial CE"/>
      <charset val="238"/>
    </font>
    <font>
      <sz val="12"/>
      <name val="Times New Roman"/>
      <family val="1"/>
    </font>
    <font>
      <sz val="6"/>
      <name val="Arial CE"/>
      <charset val="238"/>
    </font>
    <font>
      <sz val="10"/>
      <color rgb="FFFF0000"/>
      <name val="Arial CE"/>
      <charset val="238"/>
    </font>
    <font>
      <sz val="10"/>
      <color rgb="FF000000"/>
      <name val="Arial"/>
      <family val="2"/>
      <charset val="238"/>
    </font>
    <font>
      <sz val="11"/>
      <color rgb="FF000000"/>
      <name val="Garamond"/>
      <family val="1"/>
      <charset val="238"/>
    </font>
    <font>
      <b/>
      <sz val="12"/>
      <color rgb="FF000000"/>
      <name val="Arial"/>
      <family val="2"/>
      <charset val="238"/>
    </font>
    <font>
      <b/>
      <u/>
      <sz val="12"/>
      <color rgb="FF000000"/>
      <name val="Arial"/>
      <family val="2"/>
      <charset val="238"/>
    </font>
    <font>
      <u/>
      <sz val="12"/>
      <color rgb="FF000000"/>
      <name val="Arial"/>
      <family val="2"/>
      <charset val="238"/>
    </font>
    <font>
      <sz val="11"/>
      <color rgb="FF000000"/>
      <name val="Arial"/>
      <family val="2"/>
      <charset val="238"/>
    </font>
    <font>
      <b/>
      <sz val="12"/>
      <color rgb="FF0070C0"/>
      <name val="Arial"/>
      <family val="2"/>
      <charset val="238"/>
    </font>
    <font>
      <b/>
      <sz val="12"/>
      <color rgb="FFC00000"/>
      <name val="Arial"/>
      <family val="2"/>
      <charset val="238"/>
    </font>
    <font>
      <b/>
      <u/>
      <sz val="11"/>
      <name val="Arial"/>
      <family val="2"/>
      <charset val="238"/>
    </font>
    <font>
      <u/>
      <sz val="11"/>
      <name val="Arial"/>
      <family val="2"/>
      <charset val="238"/>
    </font>
    <font>
      <b/>
      <sz val="10"/>
      <color rgb="FFC00000"/>
      <name val="Arial"/>
      <family val="2"/>
      <charset val="238"/>
    </font>
    <font>
      <sz val="12"/>
      <color rgb="FFC00000"/>
      <name val="Arial"/>
      <family val="2"/>
      <charset val="238"/>
    </font>
    <font>
      <b/>
      <sz val="10"/>
      <color rgb="FFC00000"/>
      <name val="Arial CE"/>
      <charset val="238"/>
    </font>
    <font>
      <sz val="9"/>
      <name val="Arial"/>
      <family val="2"/>
      <charset val="238"/>
    </font>
    <font>
      <b/>
      <u/>
      <sz val="10"/>
      <name val="Arial"/>
      <family val="2"/>
      <charset val="238"/>
    </font>
    <font>
      <b/>
      <sz val="12"/>
      <color rgb="FFC00000"/>
      <name val="Arial CE"/>
      <charset val="238"/>
    </font>
    <font>
      <b/>
      <sz val="14"/>
      <color rgb="FFFF0000"/>
      <name val="Arial"/>
      <family val="2"/>
      <charset val="238"/>
    </font>
    <font>
      <sz val="11"/>
      <name val="Calibri"/>
      <family val="2"/>
      <charset val="238"/>
    </font>
    <font>
      <i/>
      <sz val="10"/>
      <name val="Arial"/>
      <family val="2"/>
      <charset val="238"/>
    </font>
    <font>
      <b/>
      <sz val="14"/>
      <color rgb="FFC00000"/>
      <name val="Arial"/>
      <family val="2"/>
      <charset val="238"/>
    </font>
    <font>
      <b/>
      <sz val="18"/>
      <color rgb="FFFF0000"/>
      <name val="Arial"/>
      <family val="2"/>
      <charset val="238"/>
    </font>
    <font>
      <b/>
      <sz val="20"/>
      <color rgb="FFFF0000"/>
      <name val="Arial"/>
      <family val="2"/>
      <charset val="238"/>
    </font>
    <font>
      <b/>
      <sz val="16"/>
      <color rgb="FFFF0000"/>
      <name val="Arial CE"/>
      <charset val="238"/>
    </font>
    <font>
      <sz val="11"/>
      <name val="Calibri"/>
      <family val="2"/>
      <charset val="238"/>
    </font>
    <font>
      <b/>
      <sz val="18"/>
      <color rgb="FFC00000"/>
      <name val="Arial"/>
      <family val="2"/>
      <charset val="238"/>
    </font>
    <font>
      <u/>
      <sz val="12"/>
      <name val="Arial"/>
      <family val="2"/>
      <charset val="238"/>
    </font>
    <font>
      <i/>
      <sz val="10"/>
      <name val="Arial CE"/>
      <charset val="238"/>
    </font>
    <font>
      <sz val="11"/>
      <name val="Calibri"/>
      <family val="2"/>
      <charset val="238"/>
    </font>
    <font>
      <b/>
      <sz val="12"/>
      <color rgb="FFFF0000"/>
      <name val="Arial"/>
      <family val="2"/>
      <charset val="238"/>
    </font>
    <font>
      <b/>
      <sz val="16"/>
      <color rgb="FFC00000"/>
      <name val="Arial"/>
      <family val="2"/>
      <charset val="238"/>
    </font>
    <font>
      <sz val="10"/>
      <color theme="1"/>
      <name val="Arial"/>
      <family val="2"/>
      <charset val="238"/>
    </font>
    <font>
      <u/>
      <sz val="10"/>
      <name val="Arial"/>
      <family val="2"/>
      <charset val="238"/>
    </font>
    <font>
      <b/>
      <u/>
      <sz val="12"/>
      <name val="Arial CE"/>
      <charset val="238"/>
    </font>
    <font>
      <u/>
      <sz val="10"/>
      <color theme="10"/>
      <name val="Arial CE"/>
      <charset val="238"/>
    </font>
  </fonts>
  <fills count="3">
    <fill>
      <patternFill patternType="none"/>
    </fill>
    <fill>
      <patternFill patternType="gray125"/>
    </fill>
    <fill>
      <patternFill patternType="solid">
        <fgColor theme="0" tint="-4.9989318521683403E-2"/>
        <bgColor indexed="64"/>
      </patternFill>
    </fill>
  </fills>
  <borders count="24">
    <border>
      <left/>
      <right/>
      <top/>
      <bottom/>
      <diagonal/>
    </border>
    <border>
      <left/>
      <right/>
      <top/>
      <bottom style="thin">
        <color indexed="23"/>
      </bottom>
      <diagonal/>
    </border>
    <border>
      <left/>
      <right/>
      <top/>
      <bottom style="thin">
        <color indexed="55"/>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22"/>
      </left>
      <right/>
      <top style="thin">
        <color indexed="64"/>
      </top>
      <bottom style="thin">
        <color indexed="64"/>
      </bottom>
      <diagonal/>
    </border>
    <border>
      <left style="thin">
        <color indexed="22"/>
      </left>
      <right style="thin">
        <color indexed="22"/>
      </right>
      <top style="thin">
        <color indexed="64"/>
      </top>
      <bottom style="thin">
        <color indexed="64"/>
      </bottom>
      <diagonal/>
    </border>
    <border>
      <left/>
      <right style="thin">
        <color indexed="22"/>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22"/>
      </left>
      <right style="medium">
        <color indexed="22"/>
      </right>
      <top style="medium">
        <color indexed="22"/>
      </top>
      <bottom style="medium">
        <color indexed="22"/>
      </bottom>
      <diagonal/>
    </border>
    <border>
      <left/>
      <right/>
      <top style="thin">
        <color indexed="22"/>
      </top>
      <bottom style="thin">
        <color indexed="22"/>
      </bottom>
      <diagonal/>
    </border>
    <border>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22"/>
      </left>
      <right/>
      <top style="thin">
        <color indexed="22"/>
      </top>
      <bottom/>
      <diagonal/>
    </border>
    <border>
      <left/>
      <right/>
      <top/>
      <bottom style="thin">
        <color indexed="22"/>
      </bottom>
      <diagonal/>
    </border>
    <border>
      <left/>
      <right style="thick">
        <color indexed="22"/>
      </right>
      <top style="thin">
        <color indexed="22"/>
      </top>
      <bottom style="thin">
        <color indexed="22"/>
      </bottom>
      <diagonal/>
    </border>
    <border>
      <left/>
      <right/>
      <top/>
      <bottom style="thin">
        <color theme="0" tint="-0.249977111117893"/>
      </bottom>
      <diagonal/>
    </border>
    <border>
      <left/>
      <right/>
      <top style="thin">
        <color indexed="22"/>
      </top>
      <bottom/>
      <diagonal/>
    </border>
    <border>
      <left/>
      <right/>
      <top/>
      <bottom style="double">
        <color indexed="64"/>
      </bottom>
      <diagonal/>
    </border>
    <border>
      <left style="thin">
        <color indexed="22"/>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3">
    <xf numFmtId="0" fontId="0" fillId="0" borderId="0"/>
    <xf numFmtId="9" fontId="2" fillId="0" borderId="0" applyFont="0" applyFill="0" applyBorder="0" applyAlignment="0" applyProtection="0"/>
    <xf numFmtId="0" fontId="2" fillId="0" borderId="0"/>
    <xf numFmtId="0" fontId="13" fillId="0" borderId="0"/>
    <xf numFmtId="166" fontId="36" fillId="0" borderId="0" applyBorder="0" applyProtection="0"/>
    <xf numFmtId="4" fontId="3" fillId="0" borderId="0">
      <alignment vertical="top" wrapText="1"/>
    </xf>
    <xf numFmtId="0" fontId="52" fillId="0" borderId="0"/>
    <xf numFmtId="0" fontId="52" fillId="0" borderId="0"/>
    <xf numFmtId="0" fontId="58" fillId="0" borderId="0"/>
    <xf numFmtId="0" fontId="1" fillId="0" borderId="0"/>
    <xf numFmtId="169" fontId="1" fillId="0" borderId="0" applyFont="0" applyFill="0" applyBorder="0" applyAlignment="0" applyProtection="0"/>
    <xf numFmtId="0" fontId="62" fillId="0" borderId="0"/>
    <xf numFmtId="0" fontId="68" fillId="0" borderId="0" applyNumberFormat="0" applyFill="0" applyBorder="0" applyAlignment="0" applyProtection="0"/>
  </cellStyleXfs>
  <cellXfs count="251">
    <xf numFmtId="0" fontId="0" fillId="0" borderId="0" xfId="0"/>
    <xf numFmtId="0" fontId="3" fillId="0" borderId="0" xfId="0" applyFont="1"/>
    <xf numFmtId="0" fontId="3" fillId="0" borderId="0" xfId="0" applyFont="1" applyAlignment="1">
      <alignment horizontal="right"/>
    </xf>
    <xf numFmtId="0" fontId="4" fillId="0" borderId="0" xfId="0" applyFont="1" applyAlignment="1">
      <alignment horizontal="right"/>
    </xf>
    <xf numFmtId="0" fontId="4" fillId="0" borderId="0" xfId="0" applyFont="1" applyAlignment="1">
      <alignment horizontal="left"/>
    </xf>
    <xf numFmtId="4" fontId="4" fillId="0" borderId="1" xfId="0" applyNumberFormat="1" applyFont="1" applyBorder="1" applyAlignment="1">
      <alignment horizontal="right"/>
    </xf>
    <xf numFmtId="4" fontId="5" fillId="0" borderId="2" xfId="0" applyNumberFormat="1" applyFont="1" applyBorder="1"/>
    <xf numFmtId="0" fontId="5" fillId="0" borderId="2" xfId="0" applyFont="1" applyBorder="1"/>
    <xf numFmtId="0" fontId="5" fillId="0" borderId="0" xfId="0" applyFont="1" applyAlignment="1">
      <alignment horizontal="left"/>
    </xf>
    <xf numFmtId="0" fontId="6" fillId="0" borderId="0" xfId="0" applyFont="1" applyAlignment="1">
      <alignment horizontal="left"/>
    </xf>
    <xf numFmtId="0" fontId="3" fillId="0" borderId="0" xfId="0" applyFont="1" applyAlignment="1">
      <alignment horizontal="left"/>
    </xf>
    <xf numFmtId="0" fontId="3" fillId="0" borderId="0" xfId="0" applyFont="1" applyAlignment="1">
      <alignment vertical="center"/>
    </xf>
    <xf numFmtId="49" fontId="3" fillId="0" borderId="0" xfId="0" applyNumberFormat="1" applyFont="1" applyAlignment="1">
      <alignment vertical="top"/>
    </xf>
    <xf numFmtId="164" fontId="10" fillId="0" borderId="0" xfId="2" applyNumberFormat="1" applyFont="1" applyAlignment="1">
      <alignment horizontal="right"/>
    </xf>
    <xf numFmtId="44" fontId="11" fillId="0" borderId="0" xfId="2" applyNumberFormat="1" applyFont="1"/>
    <xf numFmtId="0" fontId="12" fillId="0" borderId="0" xfId="2" applyFont="1" applyAlignment="1">
      <alignment horizontal="left"/>
    </xf>
    <xf numFmtId="0" fontId="3" fillId="0" borderId="0" xfId="2" applyFont="1" applyAlignment="1">
      <alignment horizontal="left"/>
    </xf>
    <xf numFmtId="1" fontId="12" fillId="0" borderId="0" xfId="3" applyNumberFormat="1" applyFont="1" applyAlignment="1">
      <alignment horizontal="center" vertical="center"/>
    </xf>
    <xf numFmtId="0" fontId="12" fillId="0" borderId="0" xfId="3" applyFont="1" applyAlignment="1">
      <alignment horizontal="center" vertical="center"/>
    </xf>
    <xf numFmtId="4" fontId="5" fillId="0" borderId="3" xfId="0" applyNumberFormat="1" applyFont="1" applyBorder="1" applyAlignment="1">
      <alignment vertical="center"/>
    </xf>
    <xf numFmtId="4" fontId="5" fillId="0" borderId="4" xfId="0" applyNumberFormat="1" applyFont="1" applyBorder="1" applyAlignment="1">
      <alignment vertical="center"/>
    </xf>
    <xf numFmtId="2" fontId="5" fillId="0" borderId="7" xfId="0" applyNumberFormat="1" applyFont="1" applyBorder="1" applyAlignment="1">
      <alignment vertical="center"/>
    </xf>
    <xf numFmtId="49" fontId="5" fillId="0" borderId="8" xfId="0" applyNumberFormat="1" applyFont="1" applyBorder="1" applyAlignment="1">
      <alignment horizontal="left" vertical="center"/>
    </xf>
    <xf numFmtId="49" fontId="11" fillId="0" borderId="0" xfId="0" applyNumberFormat="1" applyFont="1" applyAlignment="1">
      <alignment vertical="top"/>
    </xf>
    <xf numFmtId="4" fontId="3" fillId="0" borderId="9" xfId="0" applyNumberFormat="1" applyFont="1" applyBorder="1" applyAlignment="1">
      <alignment vertical="center"/>
    </xf>
    <xf numFmtId="4" fontId="3" fillId="2" borderId="10" xfId="0" applyNumberFormat="1" applyFont="1" applyFill="1" applyBorder="1" applyAlignment="1">
      <alignment vertical="center"/>
    </xf>
    <xf numFmtId="4" fontId="3" fillId="0" borderId="11" xfId="0" applyNumberFormat="1" applyFont="1" applyBorder="1" applyAlignment="1">
      <alignment horizontal="center" vertical="center"/>
    </xf>
    <xf numFmtId="2" fontId="3" fillId="0" borderId="10" xfId="0" applyNumberFormat="1" applyFont="1" applyBorder="1" applyAlignment="1">
      <alignment horizontal="right" vertical="center"/>
    </xf>
    <xf numFmtId="49" fontId="10" fillId="0" borderId="13" xfId="0" applyNumberFormat="1" applyFont="1" applyBorder="1" applyAlignment="1">
      <alignment horizontal="left" vertical="top"/>
    </xf>
    <xf numFmtId="0" fontId="3" fillId="0" borderId="11" xfId="0" applyFont="1" applyBorder="1" applyAlignment="1">
      <alignment vertical="top"/>
    </xf>
    <xf numFmtId="0" fontId="3" fillId="0" borderId="10" xfId="0" applyFont="1" applyBorder="1" applyAlignment="1">
      <alignment vertical="top"/>
    </xf>
    <xf numFmtId="4" fontId="3" fillId="0" borderId="14" xfId="0" applyNumberFormat="1" applyFont="1" applyBorder="1" applyAlignment="1">
      <alignment vertical="top"/>
    </xf>
    <xf numFmtId="49" fontId="10" fillId="0" borderId="15" xfId="0" applyNumberFormat="1" applyFont="1" applyBorder="1" applyAlignment="1">
      <alignment horizontal="left" vertical="top"/>
    </xf>
    <xf numFmtId="0" fontId="3" fillId="0" borderId="16" xfId="0" applyFont="1" applyBorder="1"/>
    <xf numFmtId="4" fontId="3" fillId="0" borderId="12" xfId="0" applyNumberFormat="1" applyFont="1" applyBorder="1" applyAlignment="1">
      <alignment vertical="center"/>
    </xf>
    <xf numFmtId="4" fontId="3" fillId="2" borderId="17" xfId="0" applyNumberFormat="1" applyFont="1" applyFill="1" applyBorder="1" applyAlignment="1">
      <alignment vertical="center"/>
    </xf>
    <xf numFmtId="4" fontId="3" fillId="0" borderId="10" xfId="0" applyNumberFormat="1" applyFont="1" applyBorder="1" applyAlignment="1">
      <alignment vertical="top"/>
    </xf>
    <xf numFmtId="4" fontId="3" fillId="0" borderId="0" xfId="0" applyNumberFormat="1" applyFont="1" applyAlignment="1">
      <alignment vertical="top"/>
    </xf>
    <xf numFmtId="4" fontId="3" fillId="0" borderId="0" xfId="0" applyNumberFormat="1" applyFont="1" applyAlignment="1">
      <alignment horizontal="right" vertical="top"/>
    </xf>
    <xf numFmtId="2" fontId="3" fillId="0" borderId="0" xfId="0" applyNumberFormat="1" applyFont="1" applyAlignment="1">
      <alignment horizontal="right" vertical="center"/>
    </xf>
    <xf numFmtId="49" fontId="3" fillId="0" borderId="0" xfId="0" applyNumberFormat="1" applyFont="1" applyAlignment="1">
      <alignment horizontal="left" vertical="top"/>
    </xf>
    <xf numFmtId="4" fontId="3" fillId="0" borderId="11" xfId="0" applyNumberFormat="1" applyFont="1" applyBorder="1" applyAlignment="1">
      <alignment vertical="top"/>
    </xf>
    <xf numFmtId="4" fontId="12" fillId="0" borderId="0" xfId="0" applyNumberFormat="1" applyFont="1" applyAlignment="1">
      <alignment horizontal="center" vertical="top"/>
    </xf>
    <xf numFmtId="4" fontId="12" fillId="0" borderId="0" xfId="0" applyNumberFormat="1" applyFont="1" applyAlignment="1">
      <alignment horizontal="right" vertical="top"/>
    </xf>
    <xf numFmtId="2" fontId="11" fillId="0" borderId="0" xfId="0" applyNumberFormat="1" applyFont="1" applyAlignment="1">
      <alignment vertical="justify"/>
    </xf>
    <xf numFmtId="49" fontId="12" fillId="0" borderId="0" xfId="0" applyNumberFormat="1" applyFont="1" applyAlignment="1">
      <alignment vertical="top"/>
    </xf>
    <xf numFmtId="4" fontId="3" fillId="2" borderId="10" xfId="0" applyNumberFormat="1" applyFont="1" applyFill="1" applyBorder="1" applyAlignment="1" applyProtection="1">
      <alignment vertical="center"/>
      <protection locked="0"/>
    </xf>
    <xf numFmtId="49" fontId="14" fillId="0" borderId="13" xfId="0" applyNumberFormat="1" applyFont="1" applyBorder="1" applyAlignment="1">
      <alignment horizontal="left" vertical="top"/>
    </xf>
    <xf numFmtId="16" fontId="3" fillId="0" borderId="10" xfId="0" applyNumberFormat="1" applyFont="1" applyBorder="1" applyAlignment="1">
      <alignment horizontal="center" wrapText="1"/>
    </xf>
    <xf numFmtId="2" fontId="5" fillId="0" borderId="8" xfId="0" applyNumberFormat="1" applyFont="1" applyBorder="1" applyAlignment="1">
      <alignment vertical="center"/>
    </xf>
    <xf numFmtId="49" fontId="5" fillId="0" borderId="8" xfId="0" applyNumberFormat="1" applyFont="1" applyBorder="1" applyAlignment="1">
      <alignment vertical="center"/>
    </xf>
    <xf numFmtId="4" fontId="12" fillId="0" borderId="8" xfId="0" applyNumberFormat="1" applyFont="1" applyBorder="1" applyAlignment="1">
      <alignment horizontal="right" vertical="center"/>
    </xf>
    <xf numFmtId="4" fontId="12" fillId="0" borderId="8" xfId="0" applyNumberFormat="1" applyFont="1" applyBorder="1" applyAlignment="1">
      <alignment horizontal="center" vertical="center"/>
    </xf>
    <xf numFmtId="2" fontId="3" fillId="0" borderId="0" xfId="0" applyNumberFormat="1" applyFont="1" applyAlignment="1">
      <alignment vertical="justify"/>
    </xf>
    <xf numFmtId="4" fontId="5" fillId="0" borderId="3" xfId="0" applyNumberFormat="1" applyFont="1" applyBorder="1" applyAlignment="1">
      <alignment horizontal="right" vertical="center"/>
    </xf>
    <xf numFmtId="4" fontId="5" fillId="0" borderId="4" xfId="0" applyNumberFormat="1" applyFont="1" applyBorder="1" applyAlignment="1">
      <alignment horizontal="right" vertical="center"/>
    </xf>
    <xf numFmtId="49" fontId="3" fillId="0" borderId="15" xfId="0" applyNumberFormat="1" applyFont="1" applyBorder="1" applyAlignment="1">
      <alignment horizontal="left" vertical="top"/>
    </xf>
    <xf numFmtId="2" fontId="12" fillId="2" borderId="0" xfId="0" applyNumberFormat="1" applyFont="1" applyFill="1" applyAlignment="1">
      <alignment vertical="justify" wrapText="1"/>
    </xf>
    <xf numFmtId="4" fontId="12" fillId="0" borderId="0" xfId="0" applyNumberFormat="1" applyFont="1" applyAlignment="1">
      <alignment horizontal="center" vertical="center"/>
    </xf>
    <xf numFmtId="4" fontId="12" fillId="0" borderId="0" xfId="0" applyNumberFormat="1" applyFont="1" applyAlignment="1" applyProtection="1">
      <alignment horizontal="center" vertical="center"/>
      <protection locked="0"/>
    </xf>
    <xf numFmtId="2" fontId="5" fillId="0" borderId="0" xfId="0" applyNumberFormat="1" applyFont="1" applyAlignment="1">
      <alignment vertical="center"/>
    </xf>
    <xf numFmtId="2" fontId="4" fillId="0" borderId="0" xfId="0" applyNumberFormat="1" applyFont="1" applyAlignment="1">
      <alignment vertical="justify"/>
    </xf>
    <xf numFmtId="4" fontId="12" fillId="0" borderId="8" xfId="0" applyNumberFormat="1" applyFont="1" applyBorder="1" applyAlignment="1">
      <alignment horizontal="left" vertical="center"/>
    </xf>
    <xf numFmtId="2" fontId="10" fillId="0" borderId="0" xfId="0" applyNumberFormat="1" applyFont="1" applyAlignment="1">
      <alignment horizontal="left" vertical="justify" wrapText="1"/>
    </xf>
    <xf numFmtId="49" fontId="10" fillId="0" borderId="0" xfId="0" applyNumberFormat="1" applyFont="1" applyAlignment="1">
      <alignment horizontal="left" vertical="top"/>
    </xf>
    <xf numFmtId="0" fontId="3" fillId="0" borderId="0" xfId="0" applyFont="1" applyAlignment="1">
      <alignment vertical="top"/>
    </xf>
    <xf numFmtId="0" fontId="12" fillId="0" borderId="0" xfId="0" applyFont="1"/>
    <xf numFmtId="2" fontId="3" fillId="0" borderId="10" xfId="0" applyNumberFormat="1" applyFont="1" applyBorder="1" applyAlignment="1">
      <alignment horizontal="right" vertical="center" indent="1"/>
    </xf>
    <xf numFmtId="4" fontId="3" fillId="0" borderId="16" xfId="0" applyNumberFormat="1" applyFont="1" applyBorder="1" applyAlignment="1">
      <alignment vertical="top"/>
    </xf>
    <xf numFmtId="4" fontId="3" fillId="0" borderId="14" xfId="0" applyNumberFormat="1" applyFont="1" applyBorder="1" applyAlignment="1">
      <alignment horizontal="center" vertical="center"/>
    </xf>
    <xf numFmtId="0" fontId="12" fillId="0" borderId="0" xfId="0" applyFont="1" applyAlignment="1">
      <alignment horizontal="left"/>
    </xf>
    <xf numFmtId="4" fontId="18" fillId="0" borderId="8" xfId="0" applyNumberFormat="1" applyFont="1" applyBorder="1" applyAlignment="1">
      <alignment horizontal="center" vertical="center"/>
    </xf>
    <xf numFmtId="4" fontId="18" fillId="0" borderId="8" xfId="0" applyNumberFormat="1" applyFont="1" applyBorder="1" applyAlignment="1">
      <alignment horizontal="right" vertical="center"/>
    </xf>
    <xf numFmtId="49" fontId="19" fillId="0" borderId="0" xfId="0" applyNumberFormat="1" applyFont="1" applyAlignment="1">
      <alignment vertical="top"/>
    </xf>
    <xf numFmtId="2" fontId="19" fillId="0" borderId="0" xfId="0" applyNumberFormat="1" applyFont="1" applyAlignment="1">
      <alignment vertical="justify"/>
    </xf>
    <xf numFmtId="4" fontId="18" fillId="0" borderId="0" xfId="0" applyNumberFormat="1" applyFont="1" applyAlignment="1">
      <alignment horizontal="right" vertical="top"/>
    </xf>
    <xf numFmtId="49" fontId="20" fillId="0" borderId="8" xfId="0" applyNumberFormat="1" applyFont="1" applyBorder="1" applyAlignment="1">
      <alignment vertical="center"/>
    </xf>
    <xf numFmtId="2" fontId="20" fillId="0" borderId="8" xfId="0" applyNumberFormat="1" applyFont="1" applyBorder="1" applyAlignment="1">
      <alignment vertical="center"/>
    </xf>
    <xf numFmtId="49" fontId="0" fillId="0" borderId="0" xfId="0" applyNumberFormat="1" applyAlignment="1">
      <alignment vertical="top"/>
    </xf>
    <xf numFmtId="49" fontId="21" fillId="0" borderId="15" xfId="0" applyNumberFormat="1" applyFont="1" applyBorder="1" applyAlignment="1">
      <alignment horizontal="left" vertical="top"/>
    </xf>
    <xf numFmtId="4" fontId="0" fillId="0" borderId="14" xfId="0" applyNumberFormat="1" applyBorder="1" applyAlignment="1">
      <alignment vertical="top"/>
    </xf>
    <xf numFmtId="49" fontId="21" fillId="0" borderId="13" xfId="0" applyNumberFormat="1" applyFont="1" applyBorder="1" applyAlignment="1">
      <alignment horizontal="left" vertical="top"/>
    </xf>
    <xf numFmtId="2" fontId="22" fillId="0" borderId="10" xfId="0" applyNumberFormat="1" applyFont="1" applyBorder="1" applyAlignment="1">
      <alignment horizontal="right" vertical="center"/>
    </xf>
    <xf numFmtId="4" fontId="0" fillId="0" borderId="11" xfId="0" applyNumberFormat="1" applyBorder="1" applyAlignment="1">
      <alignment horizontal="center" vertical="center"/>
    </xf>
    <xf numFmtId="4" fontId="0" fillId="2" borderId="10" xfId="0" applyNumberFormat="1" applyFill="1" applyBorder="1" applyAlignment="1">
      <alignment vertical="center"/>
    </xf>
    <xf numFmtId="4" fontId="0" fillId="0" borderId="9" xfId="0" applyNumberFormat="1" applyBorder="1" applyAlignment="1">
      <alignment vertical="center"/>
    </xf>
    <xf numFmtId="49" fontId="20" fillId="0" borderId="8" xfId="0" applyNumberFormat="1" applyFont="1" applyBorder="1" applyAlignment="1">
      <alignment horizontal="left" vertical="center"/>
    </xf>
    <xf numFmtId="4" fontId="20" fillId="0" borderId="4" xfId="0" applyNumberFormat="1" applyFont="1" applyBorder="1" applyAlignment="1">
      <alignment vertical="center"/>
    </xf>
    <xf numFmtId="4" fontId="20" fillId="0" borderId="3" xfId="0" applyNumberFormat="1" applyFont="1" applyBorder="1" applyAlignment="1">
      <alignment vertical="center"/>
    </xf>
    <xf numFmtId="2" fontId="0" fillId="0" borderId="0" xfId="0" applyNumberFormat="1" applyAlignment="1">
      <alignment vertical="justify"/>
    </xf>
    <xf numFmtId="4" fontId="0" fillId="0" borderId="0" xfId="0" applyNumberFormat="1" applyAlignment="1">
      <alignment vertical="top"/>
    </xf>
    <xf numFmtId="4" fontId="0" fillId="0" borderId="0" xfId="0" applyNumberFormat="1" applyAlignment="1">
      <alignment horizontal="right" vertical="top"/>
    </xf>
    <xf numFmtId="2" fontId="11" fillId="2" borderId="0" xfId="0" applyNumberFormat="1" applyFont="1" applyFill="1" applyAlignment="1">
      <alignment vertical="justify" wrapText="1"/>
    </xf>
    <xf numFmtId="4" fontId="26" fillId="0" borderId="14" xfId="0" applyNumberFormat="1" applyFont="1" applyBorder="1" applyAlignment="1">
      <alignment vertical="top"/>
    </xf>
    <xf numFmtId="0" fontId="26" fillId="0" borderId="10" xfId="0" applyFont="1" applyBorder="1" applyAlignment="1">
      <alignment vertical="top"/>
    </xf>
    <xf numFmtId="0" fontId="26" fillId="0" borderId="0" xfId="0" applyFont="1"/>
    <xf numFmtId="49" fontId="27" fillId="0" borderId="13" xfId="0" applyNumberFormat="1" applyFont="1" applyBorder="1" applyAlignment="1">
      <alignment horizontal="left" vertical="top"/>
    </xf>
    <xf numFmtId="2" fontId="26" fillId="0" borderId="10" xfId="0" applyNumberFormat="1" applyFont="1" applyBorder="1" applyAlignment="1">
      <alignment horizontal="right" vertical="center"/>
    </xf>
    <xf numFmtId="49" fontId="28" fillId="0" borderId="0" xfId="0" applyNumberFormat="1" applyFont="1" applyAlignment="1">
      <alignment vertical="top"/>
    </xf>
    <xf numFmtId="2" fontId="28" fillId="0" borderId="0" xfId="0" applyNumberFormat="1" applyFont="1" applyAlignment="1">
      <alignment vertical="justify"/>
    </xf>
    <xf numFmtId="4" fontId="29" fillId="0" borderId="0" xfId="0" applyNumberFormat="1" applyFont="1" applyAlignment="1">
      <alignment horizontal="right" vertical="top"/>
    </xf>
    <xf numFmtId="4" fontId="3" fillId="0" borderId="14" xfId="0" applyNumberFormat="1" applyFont="1" applyBorder="1" applyAlignment="1">
      <alignment vertical="top" wrapText="1"/>
    </xf>
    <xf numFmtId="4" fontId="0" fillId="0" borderId="14" xfId="0" applyNumberFormat="1" applyBorder="1" applyAlignment="1">
      <alignment vertical="top" wrapText="1"/>
    </xf>
    <xf numFmtId="0" fontId="0" fillId="0" borderId="10" xfId="0" applyBorder="1" applyAlignment="1">
      <alignment vertical="top"/>
    </xf>
    <xf numFmtId="0" fontId="0" fillId="0" borderId="11" xfId="0" applyBorder="1" applyAlignment="1">
      <alignment vertical="top"/>
    </xf>
    <xf numFmtId="4" fontId="0" fillId="0" borderId="12" xfId="0" applyNumberFormat="1" applyBorder="1" applyAlignment="1">
      <alignment vertical="center"/>
    </xf>
    <xf numFmtId="4" fontId="10" fillId="0" borderId="14" xfId="0" applyNumberFormat="1" applyFont="1" applyBorder="1" applyAlignment="1">
      <alignment vertical="top" wrapText="1"/>
    </xf>
    <xf numFmtId="49" fontId="30" fillId="0" borderId="0" xfId="0" applyNumberFormat="1" applyFont="1" applyAlignment="1">
      <alignment vertical="top"/>
    </xf>
    <xf numFmtId="49" fontId="5" fillId="0" borderId="0" xfId="0" applyNumberFormat="1" applyFont="1" applyAlignment="1">
      <alignment vertical="center"/>
    </xf>
    <xf numFmtId="4" fontId="12" fillId="0" borderId="0" xfId="0" applyNumberFormat="1" applyFont="1" applyAlignment="1">
      <alignment horizontal="right" vertical="center"/>
    </xf>
    <xf numFmtId="0" fontId="18" fillId="0" borderId="0" xfId="0" applyFont="1"/>
    <xf numFmtId="1" fontId="35" fillId="0" borderId="0" xfId="0" applyNumberFormat="1" applyFont="1" applyAlignment="1">
      <alignment horizontal="center" vertical="center"/>
    </xf>
    <xf numFmtId="166" fontId="37" fillId="0" borderId="0" xfId="4" applyFont="1"/>
    <xf numFmtId="166" fontId="38" fillId="0" borderId="0" xfId="4" applyFont="1" applyAlignment="1">
      <alignment horizontal="left"/>
    </xf>
    <xf numFmtId="4" fontId="39" fillId="0" borderId="0" xfId="4" applyNumberFormat="1" applyFont="1" applyAlignment="1">
      <alignment horizontal="right"/>
    </xf>
    <xf numFmtId="167" fontId="37" fillId="0" borderId="0" xfId="4" applyNumberFormat="1" applyFont="1" applyAlignment="1">
      <alignment horizontal="right"/>
    </xf>
    <xf numFmtId="1" fontId="0" fillId="0" borderId="0" xfId="0" applyNumberFormat="1" applyAlignment="1">
      <alignment horizontal="center" vertical="center"/>
    </xf>
    <xf numFmtId="166" fontId="37" fillId="0" borderId="0" xfId="4" applyFont="1" applyAlignment="1">
      <alignment horizontal="center"/>
    </xf>
    <xf numFmtId="0" fontId="40" fillId="0" borderId="0" xfId="0" applyFont="1" applyAlignment="1">
      <alignment horizontal="left" vertical="center" indent="1"/>
    </xf>
    <xf numFmtId="0" fontId="12" fillId="0" borderId="0" xfId="3" applyFont="1" applyAlignment="1">
      <alignment horizontal="left" vertical="center" indent="1"/>
    </xf>
    <xf numFmtId="0" fontId="12" fillId="0" borderId="0" xfId="0" applyFont="1" applyAlignment="1">
      <alignment horizontal="left" indent="1"/>
    </xf>
    <xf numFmtId="0" fontId="11" fillId="0" borderId="0" xfId="3" applyFont="1" applyAlignment="1">
      <alignment horizontal="left" vertical="center" indent="1"/>
    </xf>
    <xf numFmtId="166" fontId="41" fillId="0" borderId="0" xfId="4" applyFont="1"/>
    <xf numFmtId="166" fontId="42" fillId="0" borderId="0" xfId="4" applyFont="1"/>
    <xf numFmtId="0" fontId="12" fillId="0" borderId="0" xfId="0" applyFont="1" applyAlignment="1">
      <alignment horizontal="left" vertical="center" indent="1"/>
    </xf>
    <xf numFmtId="166" fontId="11" fillId="0" borderId="0" xfId="4" applyFont="1"/>
    <xf numFmtId="166" fontId="43" fillId="0" borderId="0" xfId="4" applyFont="1" applyAlignment="1">
      <alignment horizontal="left"/>
    </xf>
    <xf numFmtId="4" fontId="44" fillId="0" borderId="0" xfId="4" applyNumberFormat="1" applyFont="1" applyAlignment="1">
      <alignment horizontal="right"/>
    </xf>
    <xf numFmtId="0" fontId="12" fillId="0" borderId="0" xfId="3" applyFont="1" applyAlignment="1">
      <alignment horizontal="left" vertical="center" wrapText="1"/>
    </xf>
    <xf numFmtId="0" fontId="27" fillId="0" borderId="0" xfId="0" applyFont="1"/>
    <xf numFmtId="0" fontId="42" fillId="0" borderId="0" xfId="0" applyFont="1" applyAlignment="1">
      <alignment vertical="center"/>
    </xf>
    <xf numFmtId="0" fontId="42" fillId="0" borderId="0" xfId="0" applyFont="1"/>
    <xf numFmtId="49" fontId="3" fillId="0" borderId="20" xfId="0" applyNumberFormat="1" applyFont="1" applyBorder="1" applyAlignment="1">
      <alignment vertical="top"/>
    </xf>
    <xf numFmtId="2" fontId="11" fillId="0" borderId="20" xfId="0" applyNumberFormat="1" applyFont="1" applyBorder="1" applyAlignment="1">
      <alignment vertical="justify"/>
    </xf>
    <xf numFmtId="0" fontId="4" fillId="0" borderId="0" xfId="0" applyFont="1" applyAlignment="1">
      <alignment horizontal="center" vertical="center"/>
    </xf>
    <xf numFmtId="0" fontId="3" fillId="0" borderId="0" xfId="0" applyFont="1" applyAlignment="1">
      <alignment horizontal="left" vertical="center"/>
    </xf>
    <xf numFmtId="2" fontId="10" fillId="2" borderId="0" xfId="0" applyNumberFormat="1" applyFont="1" applyFill="1" applyAlignment="1">
      <alignment vertical="justify" wrapText="1"/>
    </xf>
    <xf numFmtId="4" fontId="42" fillId="0" borderId="0" xfId="0" applyNumberFormat="1" applyFont="1"/>
    <xf numFmtId="0" fontId="47" fillId="0" borderId="0" xfId="0" applyFont="1"/>
    <xf numFmtId="49" fontId="10" fillId="0" borderId="20" xfId="0" applyNumberFormat="1" applyFont="1" applyBorder="1" applyAlignment="1">
      <alignment horizontal="left" vertical="top"/>
    </xf>
    <xf numFmtId="2" fontId="25" fillId="0" borderId="20" xfId="0" applyNumberFormat="1" applyFont="1" applyBorder="1" applyAlignment="1">
      <alignment horizontal="left" vertical="justify" wrapText="1"/>
    </xf>
    <xf numFmtId="4" fontId="51" fillId="0" borderId="14" xfId="0" applyNumberFormat="1" applyFont="1" applyBorder="1" applyAlignment="1">
      <alignment vertical="center"/>
    </xf>
    <xf numFmtId="4" fontId="46" fillId="0" borderId="0" xfId="0" applyNumberFormat="1" applyFont="1" applyAlignment="1">
      <alignment horizontal="left"/>
    </xf>
    <xf numFmtId="0" fontId="42" fillId="0" borderId="0" xfId="0" applyFont="1" applyAlignment="1">
      <alignment vertical="top"/>
    </xf>
    <xf numFmtId="0" fontId="42" fillId="0" borderId="0" xfId="0" applyFont="1" applyAlignment="1">
      <alignment horizontal="left" indent="1"/>
    </xf>
    <xf numFmtId="0" fontId="3" fillId="0" borderId="0" xfId="0" applyFont="1" applyAlignment="1">
      <alignment horizontal="left" indent="1"/>
    </xf>
    <xf numFmtId="4" fontId="55" fillId="0" borderId="14" xfId="0" applyNumberFormat="1" applyFont="1" applyBorder="1" applyAlignment="1">
      <alignment vertical="center"/>
    </xf>
    <xf numFmtId="4" fontId="56" fillId="0" borderId="14" xfId="0" applyNumberFormat="1" applyFont="1" applyBorder="1" applyAlignment="1">
      <alignment vertical="center"/>
    </xf>
    <xf numFmtId="4" fontId="57" fillId="0" borderId="14" xfId="0" applyNumberFormat="1" applyFont="1" applyBorder="1" applyAlignment="1">
      <alignment vertical="center"/>
    </xf>
    <xf numFmtId="4" fontId="0" fillId="0" borderId="0" xfId="0" applyNumberFormat="1"/>
    <xf numFmtId="49" fontId="3" fillId="0" borderId="20" xfId="0" applyNumberFormat="1" applyFont="1" applyBorder="1" applyAlignment="1">
      <alignment vertical="center"/>
    </xf>
    <xf numFmtId="4" fontId="59" fillId="0" borderId="14" xfId="0" applyNumberFormat="1" applyFont="1" applyBorder="1" applyAlignment="1">
      <alignment vertical="center"/>
    </xf>
    <xf numFmtId="0" fontId="4" fillId="0" borderId="0" xfId="0" applyFont="1" applyAlignment="1">
      <alignment horizontal="left" wrapText="1"/>
    </xf>
    <xf numFmtId="0" fontId="3" fillId="0" borderId="0" xfId="0" applyFont="1" applyAlignment="1">
      <alignment horizontal="left" wrapText="1"/>
    </xf>
    <xf numFmtId="0" fontId="3" fillId="0" borderId="0" xfId="0" applyFont="1" applyAlignment="1">
      <alignment wrapText="1"/>
    </xf>
    <xf numFmtId="2" fontId="11" fillId="0" borderId="18" xfId="0" applyNumberFormat="1" applyFont="1" applyBorder="1" applyAlignment="1">
      <alignment vertical="justify"/>
    </xf>
    <xf numFmtId="4" fontId="12" fillId="0" borderId="18" xfId="0" applyNumberFormat="1" applyFont="1" applyBorder="1" applyAlignment="1">
      <alignment horizontal="right" vertical="top"/>
    </xf>
    <xf numFmtId="49" fontId="10" fillId="0" borderId="13" xfId="0" applyNumberFormat="1" applyFont="1" applyBorder="1" applyAlignment="1">
      <alignment horizontal="right" vertical="top"/>
    </xf>
    <xf numFmtId="49" fontId="10" fillId="0" borderId="13" xfId="0" applyNumberFormat="1" applyFont="1" applyBorder="1" applyAlignment="1">
      <alignment horizontal="right" vertical="center"/>
    </xf>
    <xf numFmtId="0" fontId="45" fillId="0" borderId="0" xfId="0" applyFont="1" applyAlignment="1">
      <alignment vertical="top"/>
    </xf>
    <xf numFmtId="0" fontId="50" fillId="0" borderId="0" xfId="0" applyFont="1"/>
    <xf numFmtId="3" fontId="3" fillId="0" borderId="12" xfId="0" applyNumberFormat="1" applyFont="1" applyBorder="1" applyAlignment="1">
      <alignment vertical="center"/>
    </xf>
    <xf numFmtId="49" fontId="21" fillId="0" borderId="13" xfId="0" applyNumberFormat="1" applyFont="1" applyBorder="1" applyAlignment="1">
      <alignment horizontal="right" vertical="center"/>
    </xf>
    <xf numFmtId="0" fontId="54" fillId="0" borderId="0" xfId="0" applyFont="1" applyAlignment="1">
      <alignment horizontal="left" indent="1"/>
    </xf>
    <xf numFmtId="9" fontId="0" fillId="0" borderId="0" xfId="1" applyFont="1" applyFill="1"/>
    <xf numFmtId="4" fontId="11" fillId="0" borderId="8" xfId="0" applyNumberFormat="1" applyFont="1" applyBorder="1" applyAlignment="1">
      <alignment horizontal="center" vertical="center"/>
    </xf>
    <xf numFmtId="49" fontId="10" fillId="0" borderId="0" xfId="0" applyNumberFormat="1" applyFont="1" applyAlignment="1">
      <alignment vertical="top"/>
    </xf>
    <xf numFmtId="4" fontId="48" fillId="0" borderId="8" xfId="0" applyNumberFormat="1" applyFont="1" applyBorder="1" applyAlignment="1">
      <alignment horizontal="center" vertical="center"/>
    </xf>
    <xf numFmtId="4" fontId="3" fillId="0" borderId="14" xfId="0" applyNumberFormat="1" applyFont="1" applyBorder="1" applyAlignment="1">
      <alignment horizontal="left" vertical="center"/>
    </xf>
    <xf numFmtId="0" fontId="46" fillId="0" borderId="0" xfId="0" applyFont="1" applyAlignment="1">
      <alignment horizontal="left"/>
    </xf>
    <xf numFmtId="0" fontId="46" fillId="0" borderId="0" xfId="0" applyFont="1" applyAlignment="1">
      <alignment horizontal="left" vertical="top" wrapText="1"/>
    </xf>
    <xf numFmtId="4" fontId="3" fillId="0" borderId="8" xfId="0" applyNumberFormat="1" applyFont="1" applyBorder="1" applyAlignment="1">
      <alignment horizontal="center" vertical="center"/>
    </xf>
    <xf numFmtId="4" fontId="0" fillId="0" borderId="10" xfId="0" applyNumberFormat="1" applyBorder="1" applyAlignment="1">
      <alignment vertical="top"/>
    </xf>
    <xf numFmtId="4" fontId="0" fillId="0" borderId="11" xfId="0" applyNumberFormat="1" applyBorder="1" applyAlignment="1">
      <alignment vertical="top"/>
    </xf>
    <xf numFmtId="4" fontId="3" fillId="0" borderId="0" xfId="0" applyNumberFormat="1" applyFont="1" applyAlignment="1">
      <alignment vertical="center"/>
    </xf>
    <xf numFmtId="4" fontId="3" fillId="0" borderId="14" xfId="0" applyNumberFormat="1" applyFont="1" applyBorder="1" applyAlignment="1">
      <alignment vertical="center"/>
    </xf>
    <xf numFmtId="4" fontId="3" fillId="0" borderId="10" xfId="0" applyNumberFormat="1" applyFont="1" applyBorder="1" applyAlignment="1">
      <alignment horizontal="center" vertical="center"/>
    </xf>
    <xf numFmtId="0" fontId="34" fillId="0" borderId="0" xfId="0" applyFont="1"/>
    <xf numFmtId="49" fontId="10" fillId="0" borderId="21" xfId="0" applyNumberFormat="1" applyFont="1" applyBorder="1" applyAlignment="1">
      <alignment horizontal="right" vertical="center"/>
    </xf>
    <xf numFmtId="2" fontId="0" fillId="0" borderId="10" xfId="0" applyNumberFormat="1" applyBorder="1" applyAlignment="1">
      <alignment horizontal="right" vertical="center"/>
    </xf>
    <xf numFmtId="0" fontId="63" fillId="0" borderId="0" xfId="0" applyFont="1" applyAlignment="1">
      <alignment horizontal="left" indent="1"/>
    </xf>
    <xf numFmtId="0" fontId="3" fillId="0" borderId="0" xfId="0" applyFont="1" applyAlignment="1">
      <alignment horizontal="left" vertical="top" indent="1"/>
    </xf>
    <xf numFmtId="4" fontId="64" fillId="0" borderId="14" xfId="0" applyNumberFormat="1" applyFont="1" applyBorder="1" applyAlignment="1">
      <alignment vertical="center"/>
    </xf>
    <xf numFmtId="2" fontId="3" fillId="0" borderId="10" xfId="0" applyNumberFormat="1" applyFont="1" applyBorder="1" applyAlignment="1">
      <alignment horizontal="right" vertical="center" wrapText="1"/>
    </xf>
    <xf numFmtId="2" fontId="10" fillId="0" borderId="12" xfId="0" applyNumberFormat="1" applyFont="1" applyBorder="1" applyAlignment="1">
      <alignment horizontal="left" vertical="justify" wrapText="1"/>
    </xf>
    <xf numFmtId="2" fontId="10" fillId="0" borderId="14" xfId="0" applyNumberFormat="1" applyFont="1" applyBorder="1" applyAlignment="1">
      <alignment horizontal="left" vertical="justify" wrapText="1"/>
    </xf>
    <xf numFmtId="2" fontId="3" fillId="0" borderId="12" xfId="0" applyNumberFormat="1" applyFont="1" applyBorder="1" applyAlignment="1">
      <alignment horizontal="left" vertical="justify" wrapText="1"/>
    </xf>
    <xf numFmtId="2" fontId="12" fillId="0" borderId="0" xfId="0" applyNumberFormat="1" applyFont="1" applyAlignment="1">
      <alignment horizontal="right" vertical="justify"/>
    </xf>
    <xf numFmtId="2" fontId="16" fillId="0" borderId="12" xfId="0" applyNumberFormat="1" applyFont="1" applyBorder="1" applyAlignment="1">
      <alignment horizontal="left" vertical="justify" wrapText="1"/>
    </xf>
    <xf numFmtId="2" fontId="21" fillId="0" borderId="12" xfId="0" applyNumberFormat="1" applyFont="1" applyBorder="1" applyAlignment="1">
      <alignment horizontal="left" vertical="justify" wrapText="1"/>
    </xf>
    <xf numFmtId="165" fontId="3" fillId="0" borderId="10" xfId="0" applyNumberFormat="1" applyFont="1" applyBorder="1" applyAlignment="1">
      <alignment horizontal="right" vertical="center"/>
    </xf>
    <xf numFmtId="2" fontId="32" fillId="0" borderId="0" xfId="0" applyNumberFormat="1" applyFont="1" applyAlignment="1">
      <alignment vertical="justify"/>
    </xf>
    <xf numFmtId="168" fontId="3" fillId="0" borderId="10" xfId="0" applyNumberFormat="1" applyFont="1" applyBorder="1" applyAlignment="1">
      <alignment horizontal="right" vertical="center"/>
    </xf>
    <xf numFmtId="2" fontId="22" fillId="0" borderId="10" xfId="0" applyNumberFormat="1" applyFont="1" applyBorder="1" applyAlignment="1">
      <alignment horizontal="right" vertical="center" wrapText="1"/>
    </xf>
    <xf numFmtId="2" fontId="11" fillId="0" borderId="20" xfId="0" applyNumberFormat="1" applyFont="1" applyBorder="1" applyAlignment="1">
      <alignment vertical="center"/>
    </xf>
    <xf numFmtId="2" fontId="0" fillId="0" borderId="12" xfId="0" applyNumberFormat="1" applyBorder="1" applyAlignment="1">
      <alignment horizontal="left" vertical="justify" wrapText="1"/>
    </xf>
    <xf numFmtId="2" fontId="21" fillId="0" borderId="12" xfId="0" quotePrefix="1" applyNumberFormat="1" applyFont="1" applyBorder="1" applyAlignment="1">
      <alignment horizontal="left" vertical="top" wrapText="1"/>
    </xf>
    <xf numFmtId="2" fontId="10" fillId="0" borderId="12" xfId="0" quotePrefix="1" applyNumberFormat="1" applyFont="1" applyBorder="1" applyAlignment="1">
      <alignment horizontal="left" vertical="justify" wrapText="1"/>
    </xf>
    <xf numFmtId="0" fontId="42" fillId="0" borderId="0" xfId="0" applyFont="1" applyAlignment="1">
      <alignment vertical="center" wrapText="1"/>
    </xf>
    <xf numFmtId="0" fontId="67" fillId="0" borderId="0" xfId="0" applyFont="1"/>
    <xf numFmtId="0" fontId="67" fillId="0" borderId="22" xfId="0" applyFont="1" applyBorder="1"/>
    <xf numFmtId="0" fontId="0" fillId="0" borderId="23" xfId="0" applyBorder="1"/>
    <xf numFmtId="4" fontId="67" fillId="0" borderId="22" xfId="0" applyNumberFormat="1" applyFont="1" applyBorder="1"/>
    <xf numFmtId="0" fontId="21" fillId="0" borderId="0" xfId="0" applyFont="1"/>
    <xf numFmtId="4" fontId="3" fillId="0" borderId="0" xfId="0" applyNumberFormat="1" applyFont="1" applyAlignment="1">
      <alignment horizontal="center" vertical="center"/>
    </xf>
    <xf numFmtId="2" fontId="10" fillId="2" borderId="12" xfId="0" applyNumberFormat="1" applyFont="1" applyFill="1" applyBorder="1" applyAlignment="1">
      <alignment horizontal="left" vertical="justify" wrapText="1"/>
    </xf>
    <xf numFmtId="2" fontId="10" fillId="0" borderId="12" xfId="0" applyNumberFormat="1" applyFont="1" applyBorder="1" applyAlignment="1">
      <alignment horizontal="left" vertical="top" wrapText="1"/>
    </xf>
    <xf numFmtId="49" fontId="3" fillId="0" borderId="0" xfId="0" applyNumberFormat="1" applyFont="1" applyAlignment="1">
      <alignment vertical="top" wrapText="1"/>
    </xf>
    <xf numFmtId="4" fontId="3" fillId="0" borderId="0" xfId="0" applyNumberFormat="1" applyFont="1" applyAlignment="1">
      <alignment vertical="top" wrapText="1"/>
    </xf>
    <xf numFmtId="4" fontId="3" fillId="0" borderId="0" xfId="0" applyNumberFormat="1" applyFont="1" applyAlignment="1">
      <alignment horizontal="right" vertical="top" wrapText="1"/>
    </xf>
    <xf numFmtId="0" fontId="0" fillId="0" borderId="0" xfId="0" applyAlignment="1">
      <alignment wrapText="1"/>
    </xf>
    <xf numFmtId="49" fontId="10" fillId="0" borderId="15" xfId="0" applyNumberFormat="1" applyFont="1" applyBorder="1" applyAlignment="1">
      <alignment horizontal="left" vertical="top" wrapText="1"/>
    </xf>
    <xf numFmtId="4" fontId="3" fillId="0" borderId="14" xfId="0" applyNumberFormat="1" applyFont="1" applyBorder="1" applyAlignment="1">
      <alignment vertical="center" wrapText="1"/>
    </xf>
    <xf numFmtId="0" fontId="3" fillId="0" borderId="10" xfId="0" applyFont="1" applyBorder="1" applyAlignment="1">
      <alignment wrapText="1"/>
    </xf>
    <xf numFmtId="0" fontId="3" fillId="0" borderId="11" xfId="0" applyFont="1" applyBorder="1" applyAlignment="1">
      <alignment wrapText="1"/>
    </xf>
    <xf numFmtId="49" fontId="10" fillId="0" borderId="0" xfId="0" applyNumberFormat="1" applyFont="1" applyAlignment="1">
      <alignment horizontal="right" vertical="center"/>
    </xf>
    <xf numFmtId="4" fontId="51" fillId="0" borderId="14" xfId="0" applyNumberFormat="1" applyFont="1" applyBorder="1" applyAlignment="1">
      <alignment vertical="center" wrapText="1"/>
    </xf>
    <xf numFmtId="0" fontId="3" fillId="0" borderId="10" xfId="0" applyFont="1" applyBorder="1" applyAlignment="1">
      <alignment vertical="top" wrapText="1"/>
    </xf>
    <xf numFmtId="0" fontId="3" fillId="0" borderId="11" xfId="0" applyFont="1" applyBorder="1" applyAlignment="1">
      <alignment vertical="top" wrapText="1"/>
    </xf>
    <xf numFmtId="0" fontId="3" fillId="0" borderId="0" xfId="0" applyFont="1" applyAlignment="1">
      <alignment vertical="center" wrapText="1"/>
    </xf>
    <xf numFmtId="0" fontId="42" fillId="0" borderId="0" xfId="0" applyFont="1" applyAlignment="1">
      <alignment wrapText="1"/>
    </xf>
    <xf numFmtId="0" fontId="12" fillId="0" borderId="0" xfId="0" applyFont="1" applyAlignment="1">
      <alignment wrapText="1"/>
    </xf>
    <xf numFmtId="2" fontId="21" fillId="0" borderId="12" xfId="0" applyNumberFormat="1" applyFont="1" applyBorder="1" applyAlignment="1">
      <alignment horizontal="left" vertical="justify"/>
    </xf>
    <xf numFmtId="49" fontId="10" fillId="0" borderId="0" xfId="0" applyNumberFormat="1" applyFont="1" applyAlignment="1">
      <alignment horizontal="right" vertical="center" wrapText="1"/>
    </xf>
    <xf numFmtId="2" fontId="3" fillId="0" borderId="0" xfId="0" applyNumberFormat="1" applyFont="1" applyAlignment="1">
      <alignment horizontal="right" vertical="center" wrapText="1"/>
    </xf>
    <xf numFmtId="4" fontId="3" fillId="0" borderId="0" xfId="0" applyNumberFormat="1" applyFont="1" applyAlignment="1">
      <alignment vertical="center" wrapText="1"/>
    </xf>
    <xf numFmtId="4" fontId="3" fillId="0" borderId="0" xfId="0" applyNumberFormat="1" applyFont="1" applyAlignment="1">
      <alignment horizontal="center" vertical="center" wrapText="1"/>
    </xf>
    <xf numFmtId="4" fontId="3" fillId="2" borderId="10" xfId="0" applyNumberFormat="1" applyFont="1" applyFill="1" applyBorder="1" applyAlignment="1">
      <alignment vertical="center" wrapText="1"/>
    </xf>
    <xf numFmtId="4" fontId="3" fillId="0" borderId="9" xfId="0" applyNumberFormat="1" applyFont="1" applyBorder="1" applyAlignment="1">
      <alignment vertical="center" wrapText="1"/>
    </xf>
    <xf numFmtId="0" fontId="68" fillId="0" borderId="0" xfId="12" applyAlignment="1"/>
    <xf numFmtId="0" fontId="68" fillId="0" borderId="0" xfId="12"/>
    <xf numFmtId="4" fontId="68" fillId="0" borderId="0" xfId="12" applyNumberFormat="1"/>
    <xf numFmtId="0" fontId="4" fillId="0" borderId="0" xfId="0" applyFont="1" applyAlignment="1">
      <alignment horizontal="center" vertical="center"/>
    </xf>
    <xf numFmtId="0" fontId="12" fillId="0" borderId="0" xfId="3" applyFont="1" applyAlignment="1">
      <alignment horizontal="left" vertical="center" wrapText="1"/>
    </xf>
    <xf numFmtId="2" fontId="12" fillId="0" borderId="0" xfId="3" applyNumberFormat="1" applyFont="1" applyAlignment="1">
      <alignment horizontal="left" vertical="center" wrapText="1"/>
    </xf>
    <xf numFmtId="4" fontId="5" fillId="0" borderId="6" xfId="0" applyNumberFormat="1" applyFont="1" applyBorder="1" applyAlignment="1">
      <alignment horizontal="center" vertical="center"/>
    </xf>
    <xf numFmtId="0" fontId="4" fillId="0" borderId="5" xfId="0" applyFont="1" applyBorder="1" applyAlignment="1">
      <alignment vertical="center"/>
    </xf>
    <xf numFmtId="4" fontId="5" fillId="0" borderId="7" xfId="0" applyNumberFormat="1" applyFont="1" applyBorder="1" applyAlignment="1">
      <alignment horizontal="center" vertical="center"/>
    </xf>
    <xf numFmtId="0" fontId="15" fillId="0" borderId="0" xfId="0" applyFont="1" applyAlignment="1">
      <alignment horizontal="left" vertical="top" wrapText="1"/>
    </xf>
    <xf numFmtId="0" fontId="3" fillId="2" borderId="0" xfId="0" applyFont="1" applyFill="1" applyAlignment="1">
      <alignment horizontal="left" vertical="top" wrapText="1"/>
    </xf>
    <xf numFmtId="0" fontId="48" fillId="0" borderId="19" xfId="0" applyFont="1" applyBorder="1" applyAlignment="1">
      <alignment horizontal="left" vertical="top" wrapText="1"/>
    </xf>
    <xf numFmtId="0" fontId="48" fillId="0" borderId="0" xfId="0" applyFont="1" applyAlignment="1">
      <alignment horizontal="left" vertical="top" wrapText="1"/>
    </xf>
    <xf numFmtId="49" fontId="3" fillId="0" borderId="0" xfId="0" applyNumberFormat="1" applyFont="1" applyAlignment="1">
      <alignment horizontal="left" vertical="center" wrapText="1"/>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0" fontId="3" fillId="0" borderId="0" xfId="0" applyFont="1" applyAlignment="1">
      <alignment horizontal="left" vertical="top" wrapText="1"/>
    </xf>
    <xf numFmtId="4" fontId="3" fillId="0" borderId="0" xfId="0" applyNumberFormat="1" applyFont="1" applyAlignment="1">
      <alignment horizontal="left" vertical="top" wrapText="1"/>
    </xf>
    <xf numFmtId="2" fontId="11" fillId="2" borderId="0" xfId="0" applyNumberFormat="1" applyFont="1" applyFill="1" applyAlignment="1">
      <alignment horizontal="left" vertical="top" wrapText="1"/>
    </xf>
    <xf numFmtId="0" fontId="0" fillId="0" borderId="0" xfId="0" applyAlignment="1">
      <alignment horizontal="left" vertical="top" wrapText="1"/>
    </xf>
    <xf numFmtId="4" fontId="20" fillId="0" borderId="7" xfId="0" applyNumberFormat="1" applyFont="1" applyBorder="1" applyAlignment="1">
      <alignment horizontal="center" vertical="center"/>
    </xf>
    <xf numFmtId="0" fontId="23" fillId="0" borderId="5" xfId="0" applyFont="1" applyBorder="1" applyAlignment="1">
      <alignment vertical="center"/>
    </xf>
  </cellXfs>
  <cellStyles count="13">
    <cellStyle name="Excel Built-in Normal" xfId="3" xr:uid="{00000000-0005-0000-0000-000000000000}"/>
    <cellStyle name="Excel Built-in Normal 1" xfId="4" xr:uid="{00000000-0005-0000-0000-000001000000}"/>
    <cellStyle name="Hiperpovezava" xfId="12" builtinId="8"/>
    <cellStyle name="Navadno" xfId="0" builtinId="0"/>
    <cellStyle name="Navadno 12" xfId="9" xr:uid="{70ADDFA0-DE31-46BB-9397-8FAE7A0DB8E5}"/>
    <cellStyle name="Navadno 2" xfId="5" xr:uid="{00000000-0005-0000-0000-000002000000}"/>
    <cellStyle name="Navadno 2 2" xfId="2" xr:uid="{00000000-0005-0000-0000-000003000000}"/>
    <cellStyle name="Navadno 3" xfId="6" xr:uid="{00000000-0005-0000-0000-000004000000}"/>
    <cellStyle name="Normal 2" xfId="7" xr:uid="{00000000-0005-0000-0000-000006000000}"/>
    <cellStyle name="Normal 3" xfId="8" xr:uid="{00000000-0005-0000-0000-000007000000}"/>
    <cellStyle name="Normal 4" xfId="11" xr:uid="{1F0BBD93-31A9-4C4E-9962-E17A3B0A263C}"/>
    <cellStyle name="Odstotek" xfId="1" builtinId="5"/>
    <cellStyle name="Vejica 7" xfId="10" xr:uid="{C4EBA0AF-B25C-493A-ACB0-FEDC9FF4DE6F}"/>
  </cellStyles>
  <dxfs count="23">
    <dxf>
      <font>
        <color theme="0"/>
      </font>
    </dxf>
    <dxf>
      <font>
        <color theme="0"/>
      </font>
    </dxf>
    <dxf>
      <font>
        <color theme="0"/>
      </font>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1"/>
      </font>
    </dxf>
    <dxf>
      <font>
        <condense val="0"/>
        <extend val="0"/>
        <color indexed="1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colors>
    <mruColors>
      <color rgb="FF58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Projekti\Lek\Lek%20Lendava\PCL\PGD-cevne%20instalacije\Para%20in%20kondenzat-PI%20KDZ\Izracuni\Po%20medijih\273%20Padca%20tlaka%20ZR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IN-CORSO\J344\ESECUTIV\DOCUM\MEC\COMPUTI\COMPUTI\Cartel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beinzeniring.sharepoint.com/Projekti/127000-128990/C127890_MOL_Gmajnice_recenzija/9-1_RECENZIJA/PREJETA_DOKUMENTACIJA/PREJETO_25_05_2017_popis/13381_32_Gmajnice_PZI%20-%20Popis_1.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Du&#353;ko\Projekti\00%20TRENUTNI%20PROJEKT2012\ONKO%20Gotna%20vas\PODATKI\izdelava%20popisov%20excell%20-%20borut\Documents%20and%20Settings\Gregor\My%20Documents\DOKUMENTI%20STROKA-s\Projekti\MUSTRI\Lek\Oto2\CEVNE\PZI\ENG-mediji\TEKST\3%20%20OTO%202%20%20Popisi-402%20KON&#268;NI.xls?0145E87C" TargetMode="External"/><Relationship Id="rId1" Type="http://schemas.openxmlformats.org/officeDocument/2006/relationships/externalLinkPath" Target="file:///\\0145E87C\3%20%20OTO%202%20%20Popisi-402%20KON&#268;NI.xls" TargetMode="External"/></Relationships>
</file>

<file path=xl/externalLinks/_rels/externalLink5.xml.rels><?xml version="1.0" encoding="UTF-8" standalone="yes"?>
<Relationships xmlns="http://schemas.openxmlformats.org/package/2006/relationships"><Relationship Id="rId2" Type="http://schemas.microsoft.com/office/2019/04/relationships/externalLinkLongPath" Target="https://cbeinzeniring.sharepoint.com/Projekti/127000-128990/C127890_MOL_Gmajnice_recenzija/9-1_RECENZIJA/PREJETA_DOKUMENTACIJA/PREJETO_02_05112017/CD%20-%20Digitalna%20kopija%20(dwg,%20doc..)/1%20-%20Na&#269;rt%20arhitekture/Popisi/GO%20del_Gmajnice%2010%205%2017_sc.xls?75AAB9CC" TargetMode="External"/><Relationship Id="rId1" Type="http://schemas.openxmlformats.org/officeDocument/2006/relationships/externalLinkPath" Target="file:///\\75AAB9CC\GO%20del_Gmajnice%2010%205%2017_sc.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2012\13%20Krka%20Stabilnostni%20vzorci\Predano\Predano\Cevne%20instalacije\PROJEKTI\HISE\Dornik\PGD\Teksti\3%20Popis%20Dornik-PGD.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kostak-my.sharepoint.com/MILOS/RAZVOJ/CEJ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esplanadadoo.sharepoint.com/MILOS/RAZVOJ/CEJE.xls"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C:\Users\cervenkab\Desktop\Popis%20del%20-%20pediatrija%20Sb%20NM\S112-2025-proj-predr-str-inst_Pediatrija%20bolnica%20NM_PZI-fin.xlsx" TargetMode="External"/><Relationship Id="rId1" Type="http://schemas.openxmlformats.org/officeDocument/2006/relationships/externalLinkPath" Target="S112-2025-proj-predr-str-inst_Pediatrija%20bolnica%20NM_PZI-fin.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C:\Users\cervenkab\Desktop\Popis%20del%20-%20pediatrija%20Sb%20NM\Popis%20del%20-%20EI%20-%20SB%20NM%20PEDIATRIJA%207%2012%202025%20vf%20%20bc.xlsx" TargetMode="External"/><Relationship Id="rId1" Type="http://schemas.openxmlformats.org/officeDocument/2006/relationships/externalLinkPath" Target="Popis%20del%20-%20EI%20-%20SB%20NM%20PEDIATRIJA%207%2012%202025%20vf%20%20bc.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C:\Users\cervenkab\Desktop\Popis%20del%20-%20pediatrija%20Sb%20NM\POpis%20del%20-%20drobna%20oprema.xlsx" TargetMode="External"/><Relationship Id="rId1" Type="http://schemas.openxmlformats.org/officeDocument/2006/relationships/externalLinkPath" Target="POpis%20del%20-%20drobna%20oprema.xlsx"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C:\Users\cervenkab\Desktop\Popis%20del%20-%20pediatrija%20Sb%20NM\Popis%20del%20-%20NO%20-%20SB%20NM%20Pediatri&#269;ni.xlsx" TargetMode="External"/><Relationship Id="rId1" Type="http://schemas.openxmlformats.org/officeDocument/2006/relationships/externalLinkPath" Target="Popis%20del%20-%20NO%20-%20SB%20NM%20Pediatri&#269;n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lošno"/>
      <sheetName val="Podatki"/>
      <sheetName val="PODATKI PRED VNOSOM"/>
      <sheetName val="premica"/>
      <sheetName val="PADEC TLAKA - Q"/>
      <sheetName val="ksi"/>
      <sheetName val="PADEC TLAKA - termostatski vent"/>
      <sheetName val="Padec tlak-V (Boge)"/>
      <sheetName val="PADEC TLAKA - V"/>
      <sheetName val="NPSH"/>
      <sheetName val="LASTNOSTI - VODA"/>
      <sheetName val="LASTNOSTI - PARA"/>
      <sheetName val="LASTNOSTI - ZRAK KOMPR"/>
      <sheetName val="LASTNOSTI - GLIKOL"/>
      <sheetName val="LASTNOSTI - ACETON"/>
      <sheetName val="LASTNOSTI - ETANOL"/>
      <sheetName val="LASTNOSTI - splošno"/>
      <sheetName val="JEKLENE CEVI"/>
      <sheetName val="DIN 2440"/>
      <sheetName val="DIN 2448"/>
      <sheetName val="ALUMPLAST CEVI"/>
      <sheetName val="BAKRENE CEVI"/>
      <sheetName val="DIN11850-1"/>
      <sheetName val="DIN11850-2"/>
      <sheetName val="DIN11850-3"/>
      <sheetName val="POLJUBNE CEVI"/>
      <sheetName val="RAUTERM"/>
      <sheetName val="RAUTITAN"/>
      <sheetName val="VC12"/>
      <sheetName val="VC13"/>
      <sheetName val="VC14"/>
      <sheetName val="VC15"/>
      <sheetName val="LASTNOSTI - POLJUBN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tocentrale"/>
      <sheetName val="P1"/>
    </sheetNames>
    <sheetDataSet>
      <sheetData sheetId="0">
        <row r="2">
          <cell r="A2" t="str">
            <v xml:space="preserve"> N. </v>
          </cell>
          <cell r="B2" t="str">
            <v xml:space="preserve">Codice     </v>
          </cell>
          <cell r="D2" t="str">
            <v>Descrizione</v>
          </cell>
          <cell r="E2" t="str">
            <v>Unità di misura</v>
          </cell>
          <cell r="F2" t="str">
            <v>Quantità</v>
          </cell>
          <cell r="G2" t="str">
            <v>Prezzo unitario</v>
          </cell>
          <cell r="H2" t="str">
            <v>Importo</v>
          </cell>
        </row>
        <row r="3">
          <cell r="B3">
            <v>0</v>
          </cell>
          <cell r="C3">
            <v>0</v>
          </cell>
          <cell r="D3" t="str">
            <v>SOTTOCENTRALE TERMICA</v>
          </cell>
          <cell r="E3">
            <v>0</v>
          </cell>
          <cell r="G3">
            <v>0</v>
          </cell>
          <cell r="H3">
            <v>0</v>
          </cell>
        </row>
        <row r="4">
          <cell r="B4">
            <v>0</v>
          </cell>
          <cell r="C4">
            <v>0</v>
          </cell>
          <cell r="D4">
            <v>0</v>
          </cell>
          <cell r="E4">
            <v>0</v>
          </cell>
          <cell r="G4">
            <v>0</v>
          </cell>
          <cell r="H4">
            <v>0</v>
          </cell>
        </row>
        <row r="5">
          <cell r="A5">
            <v>579071</v>
          </cell>
          <cell r="B5" t="str">
            <v>579. A301</v>
          </cell>
          <cell r="C5">
            <v>0</v>
          </cell>
          <cell r="D5" t="str">
            <v>SCAMBIATORE DI CALORE A PIASTRA</v>
          </cell>
          <cell r="E5">
            <v>0</v>
          </cell>
          <cell r="G5">
            <v>0</v>
          </cell>
          <cell r="H5">
            <v>0</v>
          </cell>
        </row>
        <row r="6">
          <cell r="A6">
            <v>579097</v>
          </cell>
          <cell r="B6">
            <v>0</v>
          </cell>
          <cell r="C6" t="str">
            <v>A21</v>
          </cell>
          <cell r="D6" t="str">
            <v xml:space="preserve">- Potenzialità 3488 kW (3000000 kcal/h)       </v>
          </cell>
          <cell r="E6" t="str">
            <v>n.</v>
          </cell>
          <cell r="F6">
            <v>1</v>
          </cell>
          <cell r="G6">
            <v>29500000</v>
          </cell>
          <cell r="H6">
            <v>29500000</v>
          </cell>
        </row>
        <row r="7">
          <cell r="B7">
            <v>0</v>
          </cell>
          <cell r="C7">
            <v>0</v>
          </cell>
          <cell r="D7">
            <v>0</v>
          </cell>
          <cell r="E7">
            <v>0</v>
          </cell>
          <cell r="G7">
            <v>0</v>
          </cell>
          <cell r="H7">
            <v>0</v>
          </cell>
        </row>
        <row r="8">
          <cell r="A8" t="str">
            <v>nd</v>
          </cell>
          <cell r="B8" t="e">
            <v>#N/A</v>
          </cell>
          <cell r="C8" t="e">
            <v>#N/A</v>
          </cell>
          <cell r="D8" t="e">
            <v>#N/A</v>
          </cell>
          <cell r="E8" t="e">
            <v>#N/A</v>
          </cell>
          <cell r="F8">
            <v>1</v>
          </cell>
          <cell r="G8">
            <v>2000000</v>
          </cell>
          <cell r="H8">
            <v>2000000</v>
          </cell>
        </row>
        <row r="9">
          <cell r="B9">
            <v>0</v>
          </cell>
          <cell r="C9">
            <v>0</v>
          </cell>
          <cell r="D9">
            <v>0</v>
          </cell>
          <cell r="E9">
            <v>0</v>
          </cell>
          <cell r="G9">
            <v>0</v>
          </cell>
          <cell r="H9">
            <v>0</v>
          </cell>
        </row>
        <row r="10">
          <cell r="A10" t="str">
            <v>nd</v>
          </cell>
          <cell r="B10" t="e">
            <v>#N/A</v>
          </cell>
          <cell r="C10" t="e">
            <v>#N/A</v>
          </cell>
          <cell r="D10" t="e">
            <v>#N/A</v>
          </cell>
          <cell r="E10" t="e">
            <v>#N/A</v>
          </cell>
          <cell r="F10">
            <v>1</v>
          </cell>
          <cell r="G10">
            <v>17000000</v>
          </cell>
          <cell r="H10">
            <v>17000000</v>
          </cell>
        </row>
        <row r="11">
          <cell r="B11">
            <v>0</v>
          </cell>
          <cell r="C11">
            <v>0</v>
          </cell>
          <cell r="D11">
            <v>0</v>
          </cell>
          <cell r="E11">
            <v>0</v>
          </cell>
          <cell r="G11">
            <v>0</v>
          </cell>
          <cell r="H11">
            <v>0</v>
          </cell>
        </row>
        <row r="12">
          <cell r="A12">
            <v>579398</v>
          </cell>
          <cell r="B12" t="str">
            <v>579.P110</v>
          </cell>
          <cell r="C12">
            <v>0</v>
          </cell>
          <cell r="D12" t="str">
            <v>POMPE CENTRIFUGHE AD ASSE ORIZZONTALE A 1450 g/1'</v>
          </cell>
          <cell r="E12">
            <v>0</v>
          </cell>
          <cell r="G12">
            <v>0</v>
          </cell>
          <cell r="H12">
            <v>0</v>
          </cell>
        </row>
        <row r="13">
          <cell r="A13">
            <v>579403</v>
          </cell>
          <cell r="B13">
            <v>0</v>
          </cell>
          <cell r="C13" t="str">
            <v>A4</v>
          </cell>
          <cell r="D13" t="str">
            <v xml:space="preserve">- motore da 1,5 kW; grandezza 80-160      </v>
          </cell>
          <cell r="E13" t="str">
            <v>n.</v>
          </cell>
          <cell r="F13">
            <v>2</v>
          </cell>
          <cell r="G13">
            <v>1200000</v>
          </cell>
          <cell r="H13">
            <v>2400000</v>
          </cell>
        </row>
        <row r="14">
          <cell r="B14">
            <v>0</v>
          </cell>
          <cell r="C14">
            <v>0</v>
          </cell>
          <cell r="D14">
            <v>0</v>
          </cell>
          <cell r="E14">
            <v>0</v>
          </cell>
          <cell r="G14">
            <v>0</v>
          </cell>
          <cell r="H14">
            <v>0</v>
          </cell>
        </row>
        <row r="15">
          <cell r="A15">
            <v>510200</v>
          </cell>
          <cell r="B15" t="str">
            <v>510. A236</v>
          </cell>
          <cell r="C15">
            <v>0</v>
          </cell>
          <cell r="D15" t="str">
            <v>VALVOLA A FARFALLA IN GHISA PN16 TIPO LUG</v>
          </cell>
          <cell r="E15">
            <v>0</v>
          </cell>
          <cell r="G15">
            <v>0</v>
          </cell>
          <cell r="H15">
            <v>0</v>
          </cell>
        </row>
        <row r="16">
          <cell r="A16">
            <v>510115</v>
          </cell>
          <cell r="B16">
            <v>0</v>
          </cell>
          <cell r="C16" t="str">
            <v>A9</v>
          </cell>
          <cell r="D16" t="str">
            <v xml:space="preserve">- DN 100       </v>
          </cell>
          <cell r="E16" t="str">
            <v>n°</v>
          </cell>
          <cell r="F16">
            <v>4</v>
          </cell>
          <cell r="G16">
            <v>120000</v>
          </cell>
          <cell r="H16">
            <v>480000</v>
          </cell>
        </row>
        <row r="17">
          <cell r="A17">
            <v>510117</v>
          </cell>
          <cell r="B17">
            <v>0</v>
          </cell>
          <cell r="C17" t="str">
            <v>A11</v>
          </cell>
          <cell r="D17" t="str">
            <v xml:space="preserve">- DN 150       </v>
          </cell>
          <cell r="E17" t="str">
            <v>n°</v>
          </cell>
          <cell r="F17">
            <v>3</v>
          </cell>
          <cell r="G17">
            <v>522000</v>
          </cell>
          <cell r="H17">
            <v>1566000</v>
          </cell>
        </row>
        <row r="18">
          <cell r="B18">
            <v>0</v>
          </cell>
          <cell r="C18">
            <v>0</v>
          </cell>
          <cell r="D18">
            <v>0</v>
          </cell>
          <cell r="E18">
            <v>0</v>
          </cell>
          <cell r="G18">
            <v>0</v>
          </cell>
          <cell r="H18">
            <v>0</v>
          </cell>
        </row>
        <row r="19">
          <cell r="A19">
            <v>510224</v>
          </cell>
          <cell r="B19" t="str">
            <v>510. A275</v>
          </cell>
          <cell r="C19">
            <v>0</v>
          </cell>
          <cell r="D19" t="str">
            <v>FILTRO A CESTELLO ESTRAIBILE IN GHISA PN16</v>
          </cell>
          <cell r="E19">
            <v>0</v>
          </cell>
          <cell r="G19">
            <v>0</v>
          </cell>
          <cell r="H19">
            <v>0</v>
          </cell>
        </row>
        <row r="20">
          <cell r="A20">
            <v>510115</v>
          </cell>
          <cell r="B20">
            <v>0</v>
          </cell>
          <cell r="C20" t="str">
            <v>A9</v>
          </cell>
          <cell r="D20" t="str">
            <v xml:space="preserve">- DN 100       </v>
          </cell>
          <cell r="E20" t="str">
            <v>n°</v>
          </cell>
          <cell r="F20">
            <v>2</v>
          </cell>
          <cell r="G20">
            <v>200000</v>
          </cell>
          <cell r="H20">
            <v>400000</v>
          </cell>
        </row>
        <row r="21">
          <cell r="B21">
            <v>0</v>
          </cell>
          <cell r="C21">
            <v>0</v>
          </cell>
          <cell r="D21">
            <v>0</v>
          </cell>
          <cell r="E21">
            <v>0</v>
          </cell>
          <cell r="G21">
            <v>0</v>
          </cell>
          <cell r="H21">
            <v>0</v>
          </cell>
        </row>
        <row r="22">
          <cell r="A22">
            <v>510124</v>
          </cell>
          <cell r="B22" t="str">
            <v>510. A190</v>
          </cell>
          <cell r="C22">
            <v>0</v>
          </cell>
          <cell r="D22" t="str">
            <v>GIUNTO ANTIVIBRANTE IN GOMMA PN10</v>
          </cell>
          <cell r="E22">
            <v>0</v>
          </cell>
          <cell r="G22">
            <v>0</v>
          </cell>
          <cell r="H22">
            <v>0</v>
          </cell>
        </row>
        <row r="23">
          <cell r="A23">
            <v>510115</v>
          </cell>
          <cell r="B23">
            <v>0</v>
          </cell>
          <cell r="C23" t="str">
            <v>A9</v>
          </cell>
          <cell r="D23" t="str">
            <v xml:space="preserve">- DN 100       </v>
          </cell>
          <cell r="E23" t="str">
            <v>n°</v>
          </cell>
          <cell r="F23">
            <v>4</v>
          </cell>
          <cell r="G23">
            <v>200000</v>
          </cell>
          <cell r="H23">
            <v>800000</v>
          </cell>
        </row>
        <row r="24">
          <cell r="B24">
            <v>0</v>
          </cell>
          <cell r="C24">
            <v>0</v>
          </cell>
          <cell r="D24">
            <v>0</v>
          </cell>
          <cell r="E24">
            <v>0</v>
          </cell>
          <cell r="G24">
            <v>0</v>
          </cell>
          <cell r="H24">
            <v>0</v>
          </cell>
        </row>
        <row r="25">
          <cell r="A25">
            <v>510230</v>
          </cell>
          <cell r="B25" t="str">
            <v>510. A295</v>
          </cell>
          <cell r="C25">
            <v>0</v>
          </cell>
          <cell r="D25" t="str">
            <v>VALVOLA DI RITEGNO A DISCO PN16</v>
          </cell>
          <cell r="E25">
            <v>0</v>
          </cell>
          <cell r="G25">
            <v>0</v>
          </cell>
          <cell r="H25">
            <v>0</v>
          </cell>
        </row>
        <row r="26">
          <cell r="A26">
            <v>510115</v>
          </cell>
          <cell r="B26">
            <v>0</v>
          </cell>
          <cell r="C26" t="str">
            <v>A9</v>
          </cell>
          <cell r="D26" t="str">
            <v xml:space="preserve">- DN 100       </v>
          </cell>
          <cell r="E26" t="str">
            <v>n°</v>
          </cell>
          <cell r="F26">
            <v>2</v>
          </cell>
          <cell r="G26">
            <v>200000</v>
          </cell>
          <cell r="H26">
            <v>400000</v>
          </cell>
        </row>
        <row r="27">
          <cell r="B27">
            <v>0</v>
          </cell>
          <cell r="C27">
            <v>0</v>
          </cell>
          <cell r="D27">
            <v>0</v>
          </cell>
          <cell r="E27">
            <v>0</v>
          </cell>
          <cell r="G27">
            <v>0</v>
          </cell>
          <cell r="H27">
            <v>0</v>
          </cell>
        </row>
        <row r="28">
          <cell r="A28">
            <v>579503</v>
          </cell>
          <cell r="B28" t="str">
            <v>579. V102</v>
          </cell>
          <cell r="C28">
            <v>0</v>
          </cell>
          <cell r="D28" t="str">
            <v>VASO DI ESPANSIONE CHIUSO A MEMBRANA</v>
          </cell>
          <cell r="E28">
            <v>0</v>
          </cell>
          <cell r="G28">
            <v>0</v>
          </cell>
          <cell r="H28">
            <v>0</v>
          </cell>
        </row>
        <row r="29">
          <cell r="A29">
            <v>579515</v>
          </cell>
          <cell r="B29">
            <v>0</v>
          </cell>
          <cell r="C29" t="str">
            <v>A11</v>
          </cell>
          <cell r="D29" t="str">
            <v>- Capacità  750 l</v>
          </cell>
          <cell r="E29" t="str">
            <v>n.</v>
          </cell>
          <cell r="F29">
            <v>1</v>
          </cell>
          <cell r="G29">
            <v>1615000</v>
          </cell>
          <cell r="H29">
            <v>1615000</v>
          </cell>
        </row>
        <row r="30">
          <cell r="B30">
            <v>0</v>
          </cell>
          <cell r="C30">
            <v>0</v>
          </cell>
          <cell r="D30">
            <v>0</v>
          </cell>
          <cell r="E30">
            <v>0</v>
          </cell>
          <cell r="G30">
            <v>0</v>
          </cell>
          <cell r="H30">
            <v>0</v>
          </cell>
        </row>
        <row r="31">
          <cell r="A31">
            <v>579170</v>
          </cell>
          <cell r="B31" t="str">
            <v>579. A335</v>
          </cell>
          <cell r="C31">
            <v>0</v>
          </cell>
          <cell r="D31" t="str">
            <v>PRODUTTORE INDIRETTO DI VAPORE AD ACQUA SURRISC</v>
          </cell>
          <cell r="E31">
            <v>0</v>
          </cell>
          <cell r="G31">
            <v>0</v>
          </cell>
          <cell r="H31">
            <v>0</v>
          </cell>
        </row>
        <row r="32">
          <cell r="A32">
            <v>579193</v>
          </cell>
          <cell r="B32">
            <v>0</v>
          </cell>
          <cell r="C32" t="str">
            <v>A21</v>
          </cell>
          <cell r="D32" t="str">
            <v xml:space="preserve">- Potenzialità 3488 kW (3000000 kcal/h)       </v>
          </cell>
          <cell r="E32" t="str">
            <v>n.</v>
          </cell>
          <cell r="F32">
            <v>1</v>
          </cell>
          <cell r="G32">
            <v>98605000</v>
          </cell>
          <cell r="H32">
            <v>98605000</v>
          </cell>
        </row>
        <row r="33">
          <cell r="B33">
            <v>0</v>
          </cell>
          <cell r="C33">
            <v>0</v>
          </cell>
          <cell r="D33">
            <v>0</v>
          </cell>
          <cell r="E33">
            <v>0</v>
          </cell>
          <cell r="G33">
            <v>0</v>
          </cell>
          <cell r="H33">
            <v>0</v>
          </cell>
        </row>
        <row r="34">
          <cell r="A34" t="str">
            <v>nd</v>
          </cell>
          <cell r="B34" t="e">
            <v>#N/A</v>
          </cell>
          <cell r="C34" t="e">
            <v>#N/A</v>
          </cell>
          <cell r="D34" t="e">
            <v>#N/A</v>
          </cell>
          <cell r="E34" t="e">
            <v>#N/A</v>
          </cell>
          <cell r="F34">
            <v>1</v>
          </cell>
          <cell r="G34">
            <v>3000000</v>
          </cell>
          <cell r="H34">
            <v>3000000</v>
          </cell>
        </row>
        <row r="35">
          <cell r="B35">
            <v>0</v>
          </cell>
          <cell r="C35">
            <v>0</v>
          </cell>
          <cell r="D35">
            <v>0</v>
          </cell>
          <cell r="E35">
            <v>0</v>
          </cell>
          <cell r="G35">
            <v>0</v>
          </cell>
          <cell r="H35">
            <v>0</v>
          </cell>
        </row>
        <row r="36">
          <cell r="A36">
            <v>510242</v>
          </cell>
          <cell r="B36" t="str">
            <v>510. B429</v>
          </cell>
          <cell r="C36">
            <v>0</v>
          </cell>
          <cell r="D36" t="str">
            <v>VALVOLA A FLUSSO AVV.IN ACCIAIO PN40 CON SOFFIETTO</v>
          </cell>
          <cell r="E36">
            <v>0</v>
          </cell>
          <cell r="G36">
            <v>0</v>
          </cell>
          <cell r="H36">
            <v>0</v>
          </cell>
        </row>
        <row r="37">
          <cell r="A37">
            <v>510111</v>
          </cell>
          <cell r="B37">
            <v>0</v>
          </cell>
          <cell r="C37" t="str">
            <v>A5</v>
          </cell>
          <cell r="D37" t="str">
            <v xml:space="preserve">- DN 40       </v>
          </cell>
          <cell r="E37" t="str">
            <v>n°</v>
          </cell>
          <cell r="F37">
            <v>3</v>
          </cell>
          <cell r="G37">
            <v>50000</v>
          </cell>
          <cell r="H37">
            <v>150000</v>
          </cell>
        </row>
        <row r="38">
          <cell r="A38">
            <v>510114</v>
          </cell>
          <cell r="B38">
            <v>0</v>
          </cell>
          <cell r="C38" t="str">
            <v>A8</v>
          </cell>
          <cell r="D38" t="str">
            <v xml:space="preserve">- DN 80       </v>
          </cell>
          <cell r="E38" t="str">
            <v>n°</v>
          </cell>
          <cell r="F38">
            <v>4</v>
          </cell>
          <cell r="G38">
            <v>100000</v>
          </cell>
          <cell r="H38">
            <v>400000</v>
          </cell>
        </row>
        <row r="39">
          <cell r="A39">
            <v>510115</v>
          </cell>
          <cell r="B39">
            <v>0</v>
          </cell>
          <cell r="C39" t="str">
            <v>A9</v>
          </cell>
          <cell r="D39" t="str">
            <v xml:space="preserve">- DN 100       </v>
          </cell>
          <cell r="E39" t="str">
            <v>n°</v>
          </cell>
          <cell r="F39">
            <v>3</v>
          </cell>
          <cell r="G39">
            <v>100000</v>
          </cell>
          <cell r="H39">
            <v>300000</v>
          </cell>
        </row>
        <row r="40">
          <cell r="A40">
            <v>510116</v>
          </cell>
          <cell r="B40">
            <v>0</v>
          </cell>
          <cell r="C40" t="str">
            <v>A10</v>
          </cell>
          <cell r="D40" t="str">
            <v xml:space="preserve">- DN 125       </v>
          </cell>
          <cell r="E40" t="str">
            <v>n°</v>
          </cell>
          <cell r="F40">
            <v>8</v>
          </cell>
          <cell r="G40">
            <v>250000</v>
          </cell>
          <cell r="H40">
            <v>2000000</v>
          </cell>
        </row>
        <row r="41">
          <cell r="B41">
            <v>0</v>
          </cell>
          <cell r="C41">
            <v>0</v>
          </cell>
          <cell r="D41">
            <v>0</v>
          </cell>
          <cell r="E41">
            <v>0</v>
          </cell>
          <cell r="G41">
            <v>0</v>
          </cell>
          <cell r="H41">
            <v>0</v>
          </cell>
        </row>
        <row r="42">
          <cell r="A42">
            <v>510191</v>
          </cell>
          <cell r="B42" t="str">
            <v>510. A226</v>
          </cell>
          <cell r="C42">
            <v>0</v>
          </cell>
          <cell r="D42" t="str">
            <v>VALVOLA A FLUSSO AVV. IN GHISA PN16 CON SOFFIETTO</v>
          </cell>
          <cell r="E42">
            <v>0</v>
          </cell>
          <cell r="G42">
            <v>0</v>
          </cell>
          <cell r="H42">
            <v>0</v>
          </cell>
        </row>
        <row r="43">
          <cell r="A43">
            <v>510115</v>
          </cell>
          <cell r="B43">
            <v>0</v>
          </cell>
          <cell r="C43" t="str">
            <v>A9</v>
          </cell>
          <cell r="D43" t="str">
            <v xml:space="preserve">- DN 100       </v>
          </cell>
          <cell r="E43" t="str">
            <v>n°</v>
          </cell>
          <cell r="F43">
            <v>1</v>
          </cell>
          <cell r="G43">
            <v>672000</v>
          </cell>
          <cell r="H43">
            <v>672000</v>
          </cell>
        </row>
        <row r="44">
          <cell r="B44">
            <v>0</v>
          </cell>
          <cell r="C44">
            <v>0</v>
          </cell>
          <cell r="D44">
            <v>0</v>
          </cell>
          <cell r="E44">
            <v>0</v>
          </cell>
          <cell r="G44">
            <v>0</v>
          </cell>
          <cell r="H44">
            <v>0</v>
          </cell>
        </row>
        <row r="45">
          <cell r="A45">
            <v>510212</v>
          </cell>
          <cell r="B45" t="str">
            <v>510. A260</v>
          </cell>
          <cell r="C45">
            <v>0</v>
          </cell>
          <cell r="D45" t="str">
            <v>VALVOLA DI RITEGNO IN GHISA PN16 A FLUSSO AVVIATO</v>
          </cell>
          <cell r="E45">
            <v>0</v>
          </cell>
          <cell r="G45">
            <v>0</v>
          </cell>
          <cell r="H45">
            <v>0</v>
          </cell>
        </row>
        <row r="46">
          <cell r="A46">
            <v>510131</v>
          </cell>
          <cell r="B46">
            <v>0</v>
          </cell>
          <cell r="C46" t="str">
            <v>A5</v>
          </cell>
          <cell r="D46" t="str">
            <v xml:space="preserve">- DN 40       </v>
          </cell>
          <cell r="E46" t="str">
            <v>n°</v>
          </cell>
          <cell r="F46">
            <v>1</v>
          </cell>
          <cell r="G46">
            <v>234000</v>
          </cell>
          <cell r="H46">
            <v>234000</v>
          </cell>
        </row>
        <row r="47">
          <cell r="B47">
            <v>0</v>
          </cell>
          <cell r="C47">
            <v>0</v>
          </cell>
          <cell r="D47">
            <v>0</v>
          </cell>
          <cell r="E47">
            <v>0</v>
          </cell>
          <cell r="G47">
            <v>0</v>
          </cell>
          <cell r="H47">
            <v>0</v>
          </cell>
        </row>
        <row r="48">
          <cell r="A48" t="str">
            <v>nd</v>
          </cell>
          <cell r="B48" t="e">
            <v>#N/A</v>
          </cell>
          <cell r="C48" t="e">
            <v>#N/A</v>
          </cell>
          <cell r="D48" t="e">
            <v>#N/A</v>
          </cell>
          <cell r="E48" t="e">
            <v>#N/A</v>
          </cell>
          <cell r="F48">
            <v>2</v>
          </cell>
          <cell r="G48">
            <v>250000</v>
          </cell>
          <cell r="H48">
            <v>500000</v>
          </cell>
        </row>
        <row r="49">
          <cell r="B49">
            <v>0</v>
          </cell>
          <cell r="C49">
            <v>0</v>
          </cell>
          <cell r="D49">
            <v>0</v>
          </cell>
          <cell r="E49">
            <v>0</v>
          </cell>
          <cell r="G49">
            <v>0</v>
          </cell>
          <cell r="H49">
            <v>0</v>
          </cell>
        </row>
        <row r="50">
          <cell r="A50" t="str">
            <v>nd</v>
          </cell>
          <cell r="B50" t="e">
            <v>#N/A</v>
          </cell>
          <cell r="C50" t="e">
            <v>#N/A</v>
          </cell>
          <cell r="D50" t="e">
            <v>#N/A</v>
          </cell>
          <cell r="E50" t="e">
            <v>#N/A</v>
          </cell>
          <cell r="F50">
            <v>4</v>
          </cell>
          <cell r="G50">
            <v>250000</v>
          </cell>
          <cell r="H50">
            <v>1000000</v>
          </cell>
        </row>
        <row r="51">
          <cell r="B51">
            <v>0</v>
          </cell>
          <cell r="C51">
            <v>0</v>
          </cell>
          <cell r="D51">
            <v>0</v>
          </cell>
          <cell r="E51">
            <v>0</v>
          </cell>
          <cell r="G51">
            <v>0</v>
          </cell>
          <cell r="H51">
            <v>0</v>
          </cell>
        </row>
        <row r="52">
          <cell r="A52">
            <v>510287</v>
          </cell>
          <cell r="B52" t="str">
            <v>510. T105</v>
          </cell>
          <cell r="C52">
            <v>0</v>
          </cell>
          <cell r="D52" t="str">
            <v>TUBAZIONI IN ACCIAIO NERO S.S.</v>
          </cell>
          <cell r="E52">
            <v>0</v>
          </cell>
          <cell r="G52">
            <v>0</v>
          </cell>
          <cell r="H52">
            <v>0</v>
          </cell>
        </row>
        <row r="53">
          <cell r="A53">
            <v>510289</v>
          </cell>
          <cell r="B53">
            <v>0</v>
          </cell>
          <cell r="C53" t="str">
            <v>A0</v>
          </cell>
          <cell r="D53" t="str">
            <v>- Tubazioni in acciaio nero SS</v>
          </cell>
          <cell r="E53" t="str">
            <v>kg</v>
          </cell>
          <cell r="F53">
            <v>6000</v>
          </cell>
          <cell r="G53">
            <v>6000</v>
          </cell>
          <cell r="H53">
            <v>36000000</v>
          </cell>
        </row>
        <row r="54">
          <cell r="B54">
            <v>0</v>
          </cell>
          <cell r="C54">
            <v>0</v>
          </cell>
          <cell r="D54">
            <v>0</v>
          </cell>
          <cell r="E54">
            <v>0</v>
          </cell>
          <cell r="G54">
            <v>0</v>
          </cell>
          <cell r="H54">
            <v>0</v>
          </cell>
        </row>
        <row r="55">
          <cell r="A55">
            <v>510333</v>
          </cell>
          <cell r="B55" t="str">
            <v>510. X091</v>
          </cell>
          <cell r="C55">
            <v>0</v>
          </cell>
          <cell r="D55" t="str">
            <v>VERNICIATURA ANTIRUGGINE</v>
          </cell>
          <cell r="E55">
            <v>0</v>
          </cell>
          <cell r="G55">
            <v>0</v>
          </cell>
          <cell r="H55">
            <v>0</v>
          </cell>
        </row>
        <row r="56">
          <cell r="A56">
            <v>510335</v>
          </cell>
          <cell r="B56">
            <v>0</v>
          </cell>
          <cell r="C56" t="str">
            <v>A0</v>
          </cell>
          <cell r="D56" t="str">
            <v>- Verniciatura antiruggine</v>
          </cell>
          <cell r="E56" t="str">
            <v>m2</v>
          </cell>
          <cell r="F56">
            <v>120</v>
          </cell>
          <cell r="G56">
            <v>14000</v>
          </cell>
          <cell r="H56">
            <v>1680000</v>
          </cell>
        </row>
        <row r="57">
          <cell r="B57">
            <v>0</v>
          </cell>
          <cell r="C57">
            <v>0</v>
          </cell>
          <cell r="D57">
            <v>0</v>
          </cell>
          <cell r="E57">
            <v>0</v>
          </cell>
          <cell r="G57">
            <v>0</v>
          </cell>
          <cell r="H57">
            <v>0</v>
          </cell>
        </row>
        <row r="58">
          <cell r="A58">
            <v>540008</v>
          </cell>
          <cell r="B58" t="str">
            <v>540 A102</v>
          </cell>
          <cell r="C58">
            <v>0</v>
          </cell>
          <cell r="D58" t="str">
            <v>ISOLAMENTO TUBI CALDI CON FINITURA IN ISOGENOPAK</v>
          </cell>
          <cell r="E58">
            <v>0</v>
          </cell>
          <cell r="G58">
            <v>0</v>
          </cell>
          <cell r="H58">
            <v>0</v>
          </cell>
        </row>
        <row r="59">
          <cell r="A59">
            <v>540010</v>
          </cell>
          <cell r="B59">
            <v>0</v>
          </cell>
          <cell r="C59" t="str">
            <v>A0</v>
          </cell>
          <cell r="D59" t="str">
            <v xml:space="preserve">- Isolamento tubi caldi con finitura in Isogenopack       </v>
          </cell>
          <cell r="E59" t="str">
            <v>m2</v>
          </cell>
          <cell r="F59">
            <v>175</v>
          </cell>
          <cell r="G59">
            <v>39000</v>
          </cell>
          <cell r="H59">
            <v>6825000</v>
          </cell>
        </row>
        <row r="60">
          <cell r="B60">
            <v>0</v>
          </cell>
          <cell r="C60">
            <v>0</v>
          </cell>
          <cell r="D60">
            <v>0</v>
          </cell>
          <cell r="E60">
            <v>0</v>
          </cell>
          <cell r="G60">
            <v>0</v>
          </cell>
          <cell r="H60">
            <v>0</v>
          </cell>
        </row>
        <row r="61">
          <cell r="A61">
            <v>510287</v>
          </cell>
          <cell r="B61" t="str">
            <v>510. T105</v>
          </cell>
          <cell r="C61">
            <v>0</v>
          </cell>
          <cell r="D61" t="str">
            <v>TUBAZIONI IN ACCIAIO NERO S.S.</v>
          </cell>
          <cell r="E61">
            <v>0</v>
          </cell>
          <cell r="G61">
            <v>0</v>
          </cell>
          <cell r="H61">
            <v>0</v>
          </cell>
        </row>
        <row r="62">
          <cell r="A62">
            <v>510289</v>
          </cell>
          <cell r="B62">
            <v>0</v>
          </cell>
          <cell r="C62" t="str">
            <v>A0</v>
          </cell>
          <cell r="D62" t="str">
            <v>- Tubazioni in acciaio nero SS</v>
          </cell>
          <cell r="E62" t="str">
            <v>kg</v>
          </cell>
          <cell r="F62">
            <v>970</v>
          </cell>
          <cell r="G62">
            <v>6000</v>
          </cell>
          <cell r="H62">
            <v>5820000</v>
          </cell>
        </row>
        <row r="63">
          <cell r="B63">
            <v>0</v>
          </cell>
          <cell r="C63">
            <v>0</v>
          </cell>
          <cell r="D63">
            <v>0</v>
          </cell>
          <cell r="E63">
            <v>0</v>
          </cell>
          <cell r="G63">
            <v>0</v>
          </cell>
          <cell r="H63">
            <v>0</v>
          </cell>
        </row>
        <row r="64">
          <cell r="A64">
            <v>510333</v>
          </cell>
          <cell r="B64" t="str">
            <v>510. X091</v>
          </cell>
          <cell r="C64">
            <v>0</v>
          </cell>
          <cell r="D64" t="str">
            <v>VERNICIATURA ANTIRUGGINE</v>
          </cell>
          <cell r="E64">
            <v>0</v>
          </cell>
          <cell r="G64">
            <v>0</v>
          </cell>
          <cell r="H64">
            <v>0</v>
          </cell>
        </row>
        <row r="65">
          <cell r="A65">
            <v>510335</v>
          </cell>
          <cell r="B65">
            <v>0</v>
          </cell>
          <cell r="C65" t="str">
            <v>A0</v>
          </cell>
          <cell r="D65" t="str">
            <v>- Verniciatura antiruggine</v>
          </cell>
          <cell r="E65" t="str">
            <v>m2</v>
          </cell>
          <cell r="F65">
            <v>15</v>
          </cell>
          <cell r="G65">
            <v>14000</v>
          </cell>
          <cell r="H65">
            <v>210000</v>
          </cell>
        </row>
        <row r="66">
          <cell r="B66">
            <v>0</v>
          </cell>
          <cell r="C66">
            <v>0</v>
          </cell>
          <cell r="D66">
            <v>0</v>
          </cell>
          <cell r="E66">
            <v>0</v>
          </cell>
          <cell r="G66">
            <v>0</v>
          </cell>
          <cell r="H66">
            <v>0</v>
          </cell>
        </row>
        <row r="67">
          <cell r="A67">
            <v>540008</v>
          </cell>
          <cell r="B67" t="str">
            <v>540 A102</v>
          </cell>
          <cell r="C67">
            <v>0</v>
          </cell>
          <cell r="D67" t="str">
            <v>ISOLAMENTO TUBI CALDI CON FINITURA IN ISOGENOPAK</v>
          </cell>
          <cell r="E67">
            <v>0</v>
          </cell>
          <cell r="G67">
            <v>0</v>
          </cell>
          <cell r="H67">
            <v>0</v>
          </cell>
        </row>
        <row r="68">
          <cell r="A68">
            <v>540010</v>
          </cell>
          <cell r="B68">
            <v>0</v>
          </cell>
          <cell r="C68" t="str">
            <v>A0</v>
          </cell>
          <cell r="D68" t="str">
            <v xml:space="preserve">- Isolamento tubi caldi con finitura in Isogenopack       </v>
          </cell>
          <cell r="E68" t="str">
            <v>m2</v>
          </cell>
          <cell r="F68">
            <v>25</v>
          </cell>
          <cell r="G68">
            <v>39000</v>
          </cell>
          <cell r="H68">
            <v>975000</v>
          </cell>
        </row>
        <row r="69">
          <cell r="B69">
            <v>0</v>
          </cell>
          <cell r="C69">
            <v>0</v>
          </cell>
          <cell r="D69">
            <v>0</v>
          </cell>
          <cell r="E69">
            <v>0</v>
          </cell>
          <cell r="H69">
            <v>0</v>
          </cell>
        </row>
        <row r="70">
          <cell r="A70">
            <v>510287</v>
          </cell>
          <cell r="B70" t="str">
            <v>510. T105</v>
          </cell>
          <cell r="C70">
            <v>0</v>
          </cell>
          <cell r="D70" t="str">
            <v>TUBAZIONI IN ACCIAIO NERO S.S.</v>
          </cell>
          <cell r="E70">
            <v>0</v>
          </cell>
          <cell r="H70">
            <v>0</v>
          </cell>
        </row>
        <row r="71">
          <cell r="A71">
            <v>510289</v>
          </cell>
          <cell r="B71">
            <v>0</v>
          </cell>
          <cell r="C71" t="str">
            <v>A0</v>
          </cell>
          <cell r="D71" t="str">
            <v>- Tubazioni in acciaio nero SS</v>
          </cell>
          <cell r="E71" t="str">
            <v>kg</v>
          </cell>
          <cell r="F71">
            <v>3000</v>
          </cell>
          <cell r="G71">
            <v>6000</v>
          </cell>
          <cell r="H71">
            <v>18000000</v>
          </cell>
        </row>
        <row r="72">
          <cell r="B72">
            <v>0</v>
          </cell>
          <cell r="C72">
            <v>0</v>
          </cell>
          <cell r="D72">
            <v>0</v>
          </cell>
          <cell r="E72">
            <v>0</v>
          </cell>
          <cell r="H72">
            <v>0</v>
          </cell>
        </row>
        <row r="73">
          <cell r="A73">
            <v>510333</v>
          </cell>
          <cell r="B73" t="str">
            <v>510. X091</v>
          </cell>
          <cell r="C73">
            <v>0</v>
          </cell>
          <cell r="D73" t="str">
            <v>VERNICIATURA ANTIRUGGINE</v>
          </cell>
          <cell r="E73">
            <v>0</v>
          </cell>
          <cell r="H73">
            <v>0</v>
          </cell>
        </row>
        <row r="74">
          <cell r="A74">
            <v>510335</v>
          </cell>
          <cell r="B74">
            <v>0</v>
          </cell>
          <cell r="C74" t="str">
            <v>A0</v>
          </cell>
          <cell r="D74" t="str">
            <v>- Verniciatura antiruggine</v>
          </cell>
          <cell r="E74" t="str">
            <v>m2</v>
          </cell>
          <cell r="F74">
            <v>65</v>
          </cell>
          <cell r="G74">
            <v>14000</v>
          </cell>
          <cell r="H74">
            <v>910000</v>
          </cell>
        </row>
        <row r="75">
          <cell r="B75">
            <v>0</v>
          </cell>
          <cell r="C75">
            <v>0</v>
          </cell>
          <cell r="D75">
            <v>0</v>
          </cell>
          <cell r="E75">
            <v>0</v>
          </cell>
          <cell r="H75">
            <v>0</v>
          </cell>
        </row>
        <row r="76">
          <cell r="A76">
            <v>540008</v>
          </cell>
          <cell r="B76" t="str">
            <v>540 A102</v>
          </cell>
          <cell r="C76">
            <v>0</v>
          </cell>
          <cell r="D76" t="str">
            <v>ISOLAMENTO TUBI CALDI CON FINITURA IN ISOGENOPAK</v>
          </cell>
          <cell r="E76">
            <v>0</v>
          </cell>
          <cell r="H76">
            <v>0</v>
          </cell>
        </row>
        <row r="77">
          <cell r="A77">
            <v>540010</v>
          </cell>
          <cell r="B77">
            <v>0</v>
          </cell>
          <cell r="C77" t="str">
            <v>A0</v>
          </cell>
          <cell r="D77" t="str">
            <v xml:space="preserve">- Isolamento tubi caldi con finitura in Isogenopack       </v>
          </cell>
          <cell r="E77" t="str">
            <v>m2</v>
          </cell>
          <cell r="F77">
            <v>90</v>
          </cell>
          <cell r="G77">
            <v>39000</v>
          </cell>
          <cell r="H77">
            <v>3510000</v>
          </cell>
        </row>
        <row r="78">
          <cell r="B78">
            <v>0</v>
          </cell>
          <cell r="C78">
            <v>0</v>
          </cell>
          <cell r="D78">
            <v>0</v>
          </cell>
          <cell r="E78">
            <v>0</v>
          </cell>
          <cell r="H78">
            <v>0</v>
          </cell>
        </row>
        <row r="79">
          <cell r="A79">
            <v>510315</v>
          </cell>
          <cell r="B79" t="str">
            <v>510. X001</v>
          </cell>
          <cell r="C79">
            <v>0</v>
          </cell>
          <cell r="D79" t="str">
            <v>FORMAZIONE SCARICHI E SFOGHI ARIA</v>
          </cell>
          <cell r="E79">
            <v>0</v>
          </cell>
          <cell r="G79">
            <v>0</v>
          </cell>
          <cell r="H79">
            <v>0</v>
          </cell>
        </row>
        <row r="80">
          <cell r="A80">
            <v>510317</v>
          </cell>
          <cell r="B80">
            <v>0</v>
          </cell>
          <cell r="C80" t="str">
            <v>A0</v>
          </cell>
          <cell r="D80" t="str">
            <v>- Scarichi e sfoghi aria</v>
          </cell>
          <cell r="E80" t="str">
            <v>n</v>
          </cell>
          <cell r="F80">
            <v>10</v>
          </cell>
          <cell r="G80">
            <v>300000</v>
          </cell>
          <cell r="H80">
            <v>3000000</v>
          </cell>
        </row>
        <row r="81">
          <cell r="B81">
            <v>0</v>
          </cell>
          <cell r="C81">
            <v>0</v>
          </cell>
          <cell r="D81">
            <v>0</v>
          </cell>
          <cell r="E81">
            <v>0</v>
          </cell>
          <cell r="G81">
            <v>0</v>
          </cell>
          <cell r="H81">
            <v>0</v>
          </cell>
        </row>
        <row r="82">
          <cell r="A82">
            <v>510351</v>
          </cell>
          <cell r="B82" t="str">
            <v>510. Z105</v>
          </cell>
          <cell r="C82">
            <v>0</v>
          </cell>
          <cell r="D82" t="str">
            <v>TERMOMETRO</v>
          </cell>
          <cell r="E82">
            <v>0</v>
          </cell>
          <cell r="G82">
            <v>0</v>
          </cell>
          <cell r="H82">
            <v>0</v>
          </cell>
        </row>
        <row r="83">
          <cell r="A83">
            <v>510353</v>
          </cell>
          <cell r="B83">
            <v>0</v>
          </cell>
          <cell r="C83" t="str">
            <v>A0</v>
          </cell>
          <cell r="D83" t="str">
            <v xml:space="preserve">- Termometro in opera       </v>
          </cell>
          <cell r="E83" t="str">
            <v>n</v>
          </cell>
          <cell r="F83">
            <v>8</v>
          </cell>
          <cell r="G83">
            <v>58000</v>
          </cell>
          <cell r="H83">
            <v>464000</v>
          </cell>
        </row>
        <row r="84">
          <cell r="B84">
            <v>0</v>
          </cell>
          <cell r="C84">
            <v>0</v>
          </cell>
          <cell r="D84">
            <v>0</v>
          </cell>
          <cell r="E84">
            <v>0</v>
          </cell>
          <cell r="G84">
            <v>0</v>
          </cell>
          <cell r="H84">
            <v>0</v>
          </cell>
        </row>
        <row r="85">
          <cell r="A85">
            <v>510354</v>
          </cell>
          <cell r="B85" t="str">
            <v>510. Z110</v>
          </cell>
          <cell r="C85">
            <v>0</v>
          </cell>
          <cell r="D85" t="str">
            <v>MANOMETRO</v>
          </cell>
          <cell r="E85">
            <v>0</v>
          </cell>
          <cell r="G85">
            <v>0</v>
          </cell>
          <cell r="H85">
            <v>0</v>
          </cell>
        </row>
        <row r="86">
          <cell r="A86">
            <v>510356</v>
          </cell>
          <cell r="B86">
            <v>0</v>
          </cell>
          <cell r="C86" t="str">
            <v>A0</v>
          </cell>
          <cell r="D86" t="str">
            <v xml:space="preserve">- Manometro in opera .      </v>
          </cell>
          <cell r="E86" t="str">
            <v>n</v>
          </cell>
          <cell r="F86">
            <v>5</v>
          </cell>
          <cell r="G86">
            <v>92000</v>
          </cell>
          <cell r="H86">
            <v>460000</v>
          </cell>
        </row>
        <row r="87">
          <cell r="B87">
            <v>0</v>
          </cell>
          <cell r="C87">
            <v>0</v>
          </cell>
          <cell r="D87">
            <v>0</v>
          </cell>
          <cell r="E87">
            <v>0</v>
          </cell>
          <cell r="G87">
            <v>0</v>
          </cell>
          <cell r="H87">
            <v>0</v>
          </cell>
        </row>
        <row r="88">
          <cell r="A88">
            <v>510294</v>
          </cell>
          <cell r="B88" t="str">
            <v>510. T205</v>
          </cell>
          <cell r="C88">
            <v>0</v>
          </cell>
          <cell r="D88" t="str">
            <v>TUBAZIONI IN ACCIAIO ZINCATO</v>
          </cell>
          <cell r="E88">
            <v>0</v>
          </cell>
          <cell r="G88">
            <v>0</v>
          </cell>
          <cell r="H88">
            <v>0</v>
          </cell>
        </row>
        <row r="89">
          <cell r="A89">
            <v>510296</v>
          </cell>
          <cell r="B89">
            <v>0</v>
          </cell>
          <cell r="C89" t="str">
            <v>A0</v>
          </cell>
          <cell r="D89" t="str">
            <v xml:space="preserve">- Tubazioni in acciaio zincato      </v>
          </cell>
          <cell r="E89" t="str">
            <v>kg</v>
          </cell>
          <cell r="F89">
            <v>350</v>
          </cell>
          <cell r="G89">
            <v>6500</v>
          </cell>
          <cell r="H89">
            <v>2275000</v>
          </cell>
        </row>
        <row r="90">
          <cell r="B90">
            <v>0</v>
          </cell>
          <cell r="C90">
            <v>0</v>
          </cell>
          <cell r="D90">
            <v>0</v>
          </cell>
          <cell r="E90">
            <v>0</v>
          </cell>
          <cell r="G90">
            <v>0</v>
          </cell>
          <cell r="H90">
            <v>0</v>
          </cell>
        </row>
        <row r="91">
          <cell r="A91">
            <v>540099</v>
          </cell>
          <cell r="B91" t="str">
            <v>540 A131</v>
          </cell>
          <cell r="C91">
            <v>0</v>
          </cell>
          <cell r="D91" t="str">
            <v>ISOLAMENTO TUBAZIONI CON GUAINE FLESSIBILI</v>
          </cell>
          <cell r="E91">
            <v>0</v>
          </cell>
          <cell r="G91">
            <v>0</v>
          </cell>
          <cell r="H91">
            <v>0</v>
          </cell>
        </row>
        <row r="92">
          <cell r="A92">
            <v>540101</v>
          </cell>
          <cell r="B92">
            <v>0</v>
          </cell>
          <cell r="C92" t="str">
            <v>A0</v>
          </cell>
          <cell r="D92" t="str">
            <v xml:space="preserve">- Isolamento tubazioni con guaine flessibili       </v>
          </cell>
          <cell r="E92" t="str">
            <v>m2</v>
          </cell>
          <cell r="F92">
            <v>30</v>
          </cell>
          <cell r="G92">
            <v>48000</v>
          </cell>
          <cell r="H92">
            <v>1440000</v>
          </cell>
        </row>
        <row r="93">
          <cell r="B93">
            <v>0</v>
          </cell>
          <cell r="C93">
            <v>0</v>
          </cell>
          <cell r="D93">
            <v>0</v>
          </cell>
          <cell r="E93">
            <v>0</v>
          </cell>
          <cell r="G93">
            <v>0</v>
          </cell>
          <cell r="H93">
            <v>0</v>
          </cell>
        </row>
        <row r="94">
          <cell r="A94">
            <v>579098</v>
          </cell>
          <cell r="B94" t="str">
            <v>579. A315</v>
          </cell>
          <cell r="C94">
            <v>0</v>
          </cell>
          <cell r="D94" t="str">
            <v>SCAMBIATORE DI CALORE ACQUA SURRISC/ACQUA CALDA</v>
          </cell>
          <cell r="E94">
            <v>0</v>
          </cell>
          <cell r="G94">
            <v>0</v>
          </cell>
          <cell r="H94">
            <v>0</v>
          </cell>
        </row>
        <row r="95">
          <cell r="A95">
            <v>579115</v>
          </cell>
          <cell r="B95">
            <v>0</v>
          </cell>
          <cell r="C95" t="str">
            <v>A15</v>
          </cell>
          <cell r="D95" t="str">
            <v xml:space="preserve">- Potenzialità 1744 kW (1500000 kcal/h)       </v>
          </cell>
          <cell r="E95" t="str">
            <v>n.</v>
          </cell>
          <cell r="F95">
            <v>1</v>
          </cell>
          <cell r="G95">
            <v>1500000</v>
          </cell>
          <cell r="H95">
            <v>1500000</v>
          </cell>
        </row>
        <row r="96">
          <cell r="B96">
            <v>0</v>
          </cell>
          <cell r="C96">
            <v>0</v>
          </cell>
          <cell r="D96">
            <v>0</v>
          </cell>
          <cell r="E96">
            <v>0</v>
          </cell>
          <cell r="G96">
            <v>0</v>
          </cell>
          <cell r="H96">
            <v>0</v>
          </cell>
        </row>
        <row r="97">
          <cell r="A97" t="str">
            <v>nd</v>
          </cell>
          <cell r="B97" t="e">
            <v>#N/A</v>
          </cell>
          <cell r="C97" t="e">
            <v>#N/A</v>
          </cell>
          <cell r="D97" t="e">
            <v>#N/A</v>
          </cell>
          <cell r="E97" t="e">
            <v>#N/A</v>
          </cell>
          <cell r="F97">
            <v>1</v>
          </cell>
          <cell r="G97">
            <v>2000000</v>
          </cell>
          <cell r="H97">
            <v>2000000</v>
          </cell>
        </row>
        <row r="98">
          <cell r="B98">
            <v>0</v>
          </cell>
          <cell r="C98">
            <v>0</v>
          </cell>
          <cell r="D98">
            <v>0</v>
          </cell>
          <cell r="E98">
            <v>0</v>
          </cell>
          <cell r="G98">
            <v>0</v>
          </cell>
          <cell r="H98">
            <v>0</v>
          </cell>
        </row>
        <row r="99">
          <cell r="A99">
            <v>579398</v>
          </cell>
          <cell r="B99" t="str">
            <v>579.P110</v>
          </cell>
          <cell r="C99">
            <v>0</v>
          </cell>
          <cell r="D99" t="str">
            <v>POMPE CENTRIFUGHE AD ASSE ORIZZONTALE A 1450 g/1'</v>
          </cell>
          <cell r="E99">
            <v>0</v>
          </cell>
          <cell r="G99">
            <v>0</v>
          </cell>
          <cell r="H99">
            <v>0</v>
          </cell>
        </row>
        <row r="100">
          <cell r="A100">
            <v>579415</v>
          </cell>
          <cell r="B100">
            <v>0</v>
          </cell>
          <cell r="C100" t="str">
            <v>A16</v>
          </cell>
          <cell r="D100" t="str">
            <v xml:space="preserve">- motore da 45 kW; grandezza 150-400      </v>
          </cell>
          <cell r="E100" t="str">
            <v>n.</v>
          </cell>
          <cell r="F100">
            <v>2</v>
          </cell>
          <cell r="G100">
            <v>1500000</v>
          </cell>
          <cell r="H100">
            <v>3000000</v>
          </cell>
        </row>
        <row r="101">
          <cell r="B101">
            <v>0</v>
          </cell>
          <cell r="C101">
            <v>0</v>
          </cell>
          <cell r="D101">
            <v>0</v>
          </cell>
          <cell r="E101">
            <v>0</v>
          </cell>
          <cell r="G101">
            <v>0</v>
          </cell>
          <cell r="H101">
            <v>0</v>
          </cell>
        </row>
        <row r="102">
          <cell r="A102">
            <v>579481</v>
          </cell>
          <cell r="B102" t="str">
            <v>579. V101</v>
          </cell>
          <cell r="C102">
            <v>0</v>
          </cell>
          <cell r="D102" t="str">
            <v>VASO DI ESPANSIONE AUTOPRESSURIZZATO</v>
          </cell>
          <cell r="E102">
            <v>0</v>
          </cell>
          <cell r="G102">
            <v>0</v>
          </cell>
          <cell r="H102">
            <v>0</v>
          </cell>
        </row>
        <row r="103">
          <cell r="A103">
            <v>579497</v>
          </cell>
          <cell r="B103">
            <v>0</v>
          </cell>
          <cell r="C103" t="str">
            <v>A15</v>
          </cell>
          <cell r="D103" t="str">
            <v xml:space="preserve">- Capacità 1000 l      </v>
          </cell>
          <cell r="E103" t="str">
            <v>n.</v>
          </cell>
          <cell r="F103">
            <v>1</v>
          </cell>
          <cell r="G103">
            <v>800000</v>
          </cell>
          <cell r="H103">
            <v>800000</v>
          </cell>
        </row>
        <row r="104">
          <cell r="B104">
            <v>0</v>
          </cell>
          <cell r="C104">
            <v>0</v>
          </cell>
          <cell r="D104">
            <v>0</v>
          </cell>
          <cell r="E104">
            <v>0</v>
          </cell>
          <cell r="G104">
            <v>0</v>
          </cell>
          <cell r="H104">
            <v>0</v>
          </cell>
        </row>
        <row r="105">
          <cell r="A105">
            <v>579481</v>
          </cell>
          <cell r="B105" t="str">
            <v>579. V101</v>
          </cell>
          <cell r="C105">
            <v>0</v>
          </cell>
          <cell r="D105" t="str">
            <v>VASO DI ESPANSIONE AUTOPRESSURIZZATO</v>
          </cell>
          <cell r="E105">
            <v>0</v>
          </cell>
          <cell r="G105">
            <v>0</v>
          </cell>
          <cell r="H105">
            <v>0</v>
          </cell>
        </row>
        <row r="106">
          <cell r="A106">
            <v>579497</v>
          </cell>
          <cell r="B106">
            <v>0</v>
          </cell>
          <cell r="C106" t="str">
            <v>A15</v>
          </cell>
          <cell r="D106" t="str">
            <v xml:space="preserve">- Capacità 1000 l      </v>
          </cell>
          <cell r="E106" t="str">
            <v>n.</v>
          </cell>
          <cell r="F106">
            <v>1</v>
          </cell>
          <cell r="G106">
            <v>600000</v>
          </cell>
          <cell r="H106">
            <v>600000</v>
          </cell>
        </row>
        <row r="107">
          <cell r="B107">
            <v>0</v>
          </cell>
          <cell r="C107">
            <v>0</v>
          </cell>
          <cell r="D107">
            <v>0</v>
          </cell>
          <cell r="E107">
            <v>0</v>
          </cell>
          <cell r="G107">
            <v>0</v>
          </cell>
          <cell r="H107">
            <v>0</v>
          </cell>
        </row>
        <row r="108">
          <cell r="A108" t="str">
            <v>nd</v>
          </cell>
          <cell r="B108" t="e">
            <v>#N/A</v>
          </cell>
          <cell r="C108" t="e">
            <v>#N/A</v>
          </cell>
          <cell r="D108" t="e">
            <v>#N/A</v>
          </cell>
          <cell r="E108" t="e">
            <v>#N/A</v>
          </cell>
          <cell r="F108">
            <v>1</v>
          </cell>
          <cell r="G108">
            <v>15000000</v>
          </cell>
          <cell r="H108">
            <v>15000000</v>
          </cell>
        </row>
        <row r="109">
          <cell r="B109">
            <v>0</v>
          </cell>
          <cell r="C109">
            <v>0</v>
          </cell>
          <cell r="D109">
            <v>0</v>
          </cell>
          <cell r="E109">
            <v>0</v>
          </cell>
          <cell r="G109">
            <v>0</v>
          </cell>
          <cell r="H109">
            <v>0</v>
          </cell>
        </row>
        <row r="110">
          <cell r="A110" t="str">
            <v>nd</v>
          </cell>
          <cell r="B110" t="e">
            <v>#N/A</v>
          </cell>
          <cell r="C110" t="e">
            <v>#N/A</v>
          </cell>
          <cell r="D110" t="e">
            <v>#N/A</v>
          </cell>
          <cell r="E110" t="e">
            <v>#N/A</v>
          </cell>
          <cell r="F110">
            <v>1</v>
          </cell>
          <cell r="G110">
            <v>4750000</v>
          </cell>
          <cell r="H110">
            <v>4750000</v>
          </cell>
        </row>
        <row r="111">
          <cell r="B111">
            <v>0</v>
          </cell>
          <cell r="C111">
            <v>0</v>
          </cell>
          <cell r="D111">
            <v>0</v>
          </cell>
          <cell r="E111">
            <v>0</v>
          </cell>
          <cell r="G111">
            <v>0</v>
          </cell>
          <cell r="H111">
            <v>0</v>
          </cell>
        </row>
        <row r="112">
          <cell r="B112">
            <v>0</v>
          </cell>
          <cell r="C112">
            <v>0</v>
          </cell>
          <cell r="D112">
            <v>0</v>
          </cell>
          <cell r="E112">
            <v>0</v>
          </cell>
          <cell r="G112">
            <v>0</v>
          </cell>
          <cell r="H112">
            <v>272241000</v>
          </cell>
        </row>
        <row r="113">
          <cell r="B113">
            <v>0</v>
          </cell>
          <cell r="C113">
            <v>0</v>
          </cell>
          <cell r="D113">
            <v>0</v>
          </cell>
          <cell r="E113">
            <v>0</v>
          </cell>
          <cell r="G113">
            <v>0</v>
          </cell>
          <cell r="H113">
            <v>0</v>
          </cell>
        </row>
        <row r="114">
          <cell r="B114">
            <v>0</v>
          </cell>
          <cell r="C114">
            <v>0</v>
          </cell>
          <cell r="D114">
            <v>0</v>
          </cell>
          <cell r="E114">
            <v>0</v>
          </cell>
          <cell r="G114">
            <v>0</v>
          </cell>
          <cell r="H114">
            <v>0</v>
          </cell>
        </row>
        <row r="115">
          <cell r="B115">
            <v>0</v>
          </cell>
          <cell r="C115">
            <v>0</v>
          </cell>
          <cell r="D115">
            <v>0</v>
          </cell>
          <cell r="E115">
            <v>0</v>
          </cell>
          <cell r="G115">
            <v>0</v>
          </cell>
          <cell r="H115">
            <v>0</v>
          </cell>
        </row>
        <row r="116">
          <cell r="B116">
            <v>0</v>
          </cell>
          <cell r="C116">
            <v>0</v>
          </cell>
          <cell r="D116">
            <v>0</v>
          </cell>
          <cell r="E116">
            <v>0</v>
          </cell>
          <cell r="G116">
            <v>0</v>
          </cell>
          <cell r="H116">
            <v>0</v>
          </cell>
        </row>
        <row r="117">
          <cell r="B117">
            <v>0</v>
          </cell>
          <cell r="C117">
            <v>0</v>
          </cell>
          <cell r="D117">
            <v>0</v>
          </cell>
          <cell r="E117">
            <v>0</v>
          </cell>
          <cell r="G117">
            <v>0</v>
          </cell>
          <cell r="H117">
            <v>0</v>
          </cell>
        </row>
        <row r="118">
          <cell r="B118">
            <v>0</v>
          </cell>
          <cell r="C118">
            <v>0</v>
          </cell>
          <cell r="D118">
            <v>0</v>
          </cell>
          <cell r="E118">
            <v>0</v>
          </cell>
          <cell r="G118">
            <v>0</v>
          </cell>
          <cell r="H118">
            <v>0</v>
          </cell>
        </row>
        <row r="119">
          <cell r="B119">
            <v>0</v>
          </cell>
          <cell r="C119">
            <v>0</v>
          </cell>
          <cell r="D119">
            <v>0</v>
          </cell>
          <cell r="E119">
            <v>0</v>
          </cell>
          <cell r="G119">
            <v>0</v>
          </cell>
          <cell r="H119">
            <v>0</v>
          </cell>
        </row>
        <row r="120">
          <cell r="B120">
            <v>0</v>
          </cell>
          <cell r="C120">
            <v>0</v>
          </cell>
          <cell r="D120">
            <v>0</v>
          </cell>
          <cell r="E120">
            <v>0</v>
          </cell>
          <cell r="G120">
            <v>0</v>
          </cell>
          <cell r="H120">
            <v>0</v>
          </cell>
        </row>
        <row r="121">
          <cell r="B121">
            <v>0</v>
          </cell>
          <cell r="C121">
            <v>0</v>
          </cell>
          <cell r="D121">
            <v>0</v>
          </cell>
          <cell r="E121">
            <v>0</v>
          </cell>
          <cell r="G121">
            <v>0</v>
          </cell>
          <cell r="H121">
            <v>0</v>
          </cell>
        </row>
        <row r="122">
          <cell r="B122">
            <v>0</v>
          </cell>
          <cell r="C122">
            <v>0</v>
          </cell>
          <cell r="D122">
            <v>0</v>
          </cell>
          <cell r="E122">
            <v>0</v>
          </cell>
          <cell r="G122">
            <v>0</v>
          </cell>
          <cell r="H122">
            <v>0</v>
          </cell>
        </row>
        <row r="123">
          <cell r="B123">
            <v>0</v>
          </cell>
          <cell r="C123">
            <v>0</v>
          </cell>
          <cell r="D123">
            <v>0</v>
          </cell>
          <cell r="E123">
            <v>0</v>
          </cell>
          <cell r="G123">
            <v>0</v>
          </cell>
          <cell r="H123">
            <v>0</v>
          </cell>
        </row>
        <row r="124">
          <cell r="B124">
            <v>0</v>
          </cell>
          <cell r="C124">
            <v>0</v>
          </cell>
          <cell r="D124">
            <v>0</v>
          </cell>
          <cell r="E124">
            <v>0</v>
          </cell>
          <cell r="G124">
            <v>0</v>
          </cell>
          <cell r="H124">
            <v>0</v>
          </cell>
        </row>
        <row r="125">
          <cell r="B125">
            <v>0</v>
          </cell>
          <cell r="C125">
            <v>0</v>
          </cell>
          <cell r="D125">
            <v>0</v>
          </cell>
          <cell r="E125">
            <v>0</v>
          </cell>
          <cell r="G125">
            <v>0</v>
          </cell>
          <cell r="H125">
            <v>0</v>
          </cell>
        </row>
        <row r="126">
          <cell r="B126">
            <v>0</v>
          </cell>
          <cell r="C126">
            <v>0</v>
          </cell>
          <cell r="D126">
            <v>0</v>
          </cell>
          <cell r="E126">
            <v>0</v>
          </cell>
          <cell r="G126">
            <v>0</v>
          </cell>
          <cell r="H126">
            <v>0</v>
          </cell>
        </row>
        <row r="127">
          <cell r="B127">
            <v>0</v>
          </cell>
          <cell r="C127">
            <v>0</v>
          </cell>
          <cell r="D127">
            <v>0</v>
          </cell>
          <cell r="E127">
            <v>0</v>
          </cell>
          <cell r="G127">
            <v>0</v>
          </cell>
          <cell r="H127">
            <v>0</v>
          </cell>
        </row>
        <row r="128">
          <cell r="B128">
            <v>0</v>
          </cell>
          <cell r="C128">
            <v>0</v>
          </cell>
          <cell r="D128">
            <v>0</v>
          </cell>
          <cell r="E128">
            <v>0</v>
          </cell>
          <cell r="G128">
            <v>0</v>
          </cell>
          <cell r="H128">
            <v>0</v>
          </cell>
        </row>
        <row r="129">
          <cell r="B129">
            <v>0</v>
          </cell>
          <cell r="C129">
            <v>0</v>
          </cell>
          <cell r="D129">
            <v>0</v>
          </cell>
          <cell r="E129">
            <v>0</v>
          </cell>
          <cell r="G129">
            <v>0</v>
          </cell>
          <cell r="H129">
            <v>0</v>
          </cell>
        </row>
        <row r="130">
          <cell r="B130">
            <v>0</v>
          </cell>
          <cell r="C130">
            <v>0</v>
          </cell>
          <cell r="D130">
            <v>0</v>
          </cell>
          <cell r="E130">
            <v>0</v>
          </cell>
          <cell r="G130">
            <v>0</v>
          </cell>
          <cell r="H130">
            <v>0</v>
          </cell>
        </row>
        <row r="131">
          <cell r="B131">
            <v>0</v>
          </cell>
          <cell r="C131">
            <v>0</v>
          </cell>
          <cell r="D131">
            <v>0</v>
          </cell>
          <cell r="E131">
            <v>0</v>
          </cell>
          <cell r="G131">
            <v>0</v>
          </cell>
          <cell r="H131">
            <v>0</v>
          </cell>
        </row>
        <row r="132">
          <cell r="B132">
            <v>0</v>
          </cell>
          <cell r="C132">
            <v>0</v>
          </cell>
          <cell r="D132">
            <v>0</v>
          </cell>
          <cell r="E132">
            <v>0</v>
          </cell>
          <cell r="G132">
            <v>0</v>
          </cell>
          <cell r="H132">
            <v>0</v>
          </cell>
        </row>
        <row r="133">
          <cell r="B133">
            <v>0</v>
          </cell>
          <cell r="C133">
            <v>0</v>
          </cell>
          <cell r="D133">
            <v>0</v>
          </cell>
          <cell r="E133">
            <v>0</v>
          </cell>
          <cell r="G133">
            <v>0</v>
          </cell>
          <cell r="H133">
            <v>0</v>
          </cell>
        </row>
        <row r="134">
          <cell r="B134">
            <v>0</v>
          </cell>
          <cell r="C134">
            <v>0</v>
          </cell>
          <cell r="D134">
            <v>0</v>
          </cell>
          <cell r="E134">
            <v>0</v>
          </cell>
          <cell r="G134">
            <v>0</v>
          </cell>
          <cell r="H134">
            <v>0</v>
          </cell>
        </row>
        <row r="135">
          <cell r="B135">
            <v>0</v>
          </cell>
          <cell r="C135">
            <v>0</v>
          </cell>
          <cell r="D135">
            <v>0</v>
          </cell>
          <cell r="E135">
            <v>0</v>
          </cell>
          <cell r="G135">
            <v>0</v>
          </cell>
          <cell r="H135">
            <v>0</v>
          </cell>
        </row>
        <row r="136">
          <cell r="B136">
            <v>0</v>
          </cell>
          <cell r="C136">
            <v>0</v>
          </cell>
          <cell r="D136">
            <v>0</v>
          </cell>
          <cell r="E136">
            <v>0</v>
          </cell>
          <cell r="G136">
            <v>0</v>
          </cell>
          <cell r="H136">
            <v>0</v>
          </cell>
        </row>
        <row r="137">
          <cell r="B137">
            <v>0</v>
          </cell>
          <cell r="C137">
            <v>0</v>
          </cell>
          <cell r="D137">
            <v>0</v>
          </cell>
          <cell r="E137">
            <v>0</v>
          </cell>
          <cell r="G137">
            <v>0</v>
          </cell>
          <cell r="H137">
            <v>0</v>
          </cell>
        </row>
        <row r="138">
          <cell r="B138">
            <v>0</v>
          </cell>
          <cell r="C138">
            <v>0</v>
          </cell>
          <cell r="D138">
            <v>0</v>
          </cell>
          <cell r="E138">
            <v>0</v>
          </cell>
          <cell r="G138">
            <v>0</v>
          </cell>
          <cell r="H138">
            <v>0</v>
          </cell>
        </row>
        <row r="139">
          <cell r="B139">
            <v>0</v>
          </cell>
          <cell r="C139">
            <v>0</v>
          </cell>
          <cell r="D139">
            <v>0</v>
          </cell>
          <cell r="E139">
            <v>0</v>
          </cell>
          <cell r="G139">
            <v>0</v>
          </cell>
          <cell r="H139">
            <v>0</v>
          </cell>
        </row>
        <row r="140">
          <cell r="B140">
            <v>0</v>
          </cell>
          <cell r="C140">
            <v>0</v>
          </cell>
          <cell r="D140">
            <v>0</v>
          </cell>
          <cell r="E140">
            <v>0</v>
          </cell>
          <cell r="G140">
            <v>0</v>
          </cell>
          <cell r="H140">
            <v>0</v>
          </cell>
        </row>
        <row r="141">
          <cell r="B141">
            <v>0</v>
          </cell>
          <cell r="C141">
            <v>0</v>
          </cell>
          <cell r="D141">
            <v>0</v>
          </cell>
          <cell r="E141">
            <v>0</v>
          </cell>
          <cell r="G141">
            <v>0</v>
          </cell>
          <cell r="H141">
            <v>0</v>
          </cell>
        </row>
        <row r="142">
          <cell r="B142">
            <v>0</v>
          </cell>
          <cell r="C142">
            <v>0</v>
          </cell>
          <cell r="D142">
            <v>0</v>
          </cell>
          <cell r="E142">
            <v>0</v>
          </cell>
          <cell r="G142">
            <v>0</v>
          </cell>
          <cell r="H142">
            <v>0</v>
          </cell>
        </row>
        <row r="143">
          <cell r="B143">
            <v>0</v>
          </cell>
          <cell r="C143">
            <v>0</v>
          </cell>
          <cell r="D143">
            <v>0</v>
          </cell>
          <cell r="E143">
            <v>0</v>
          </cell>
          <cell r="G143">
            <v>0</v>
          </cell>
          <cell r="H143">
            <v>0</v>
          </cell>
        </row>
        <row r="144">
          <cell r="B144">
            <v>0</v>
          </cell>
          <cell r="C144">
            <v>0</v>
          </cell>
          <cell r="D144">
            <v>0</v>
          </cell>
          <cell r="E144">
            <v>0</v>
          </cell>
          <cell r="G144">
            <v>0</v>
          </cell>
          <cell r="H144">
            <v>0</v>
          </cell>
        </row>
        <row r="145">
          <cell r="B145">
            <v>0</v>
          </cell>
          <cell r="C145">
            <v>0</v>
          </cell>
          <cell r="D145">
            <v>0</v>
          </cell>
          <cell r="E145">
            <v>0</v>
          </cell>
          <cell r="G145">
            <v>0</v>
          </cell>
          <cell r="H145">
            <v>0</v>
          </cell>
        </row>
        <row r="146">
          <cell r="B146">
            <v>0</v>
          </cell>
          <cell r="C146">
            <v>0</v>
          </cell>
          <cell r="D146">
            <v>0</v>
          </cell>
          <cell r="E146">
            <v>0</v>
          </cell>
          <cell r="G146">
            <v>0</v>
          </cell>
          <cell r="H146">
            <v>0</v>
          </cell>
        </row>
        <row r="147">
          <cell r="B147">
            <v>0</v>
          </cell>
          <cell r="C147">
            <v>0</v>
          </cell>
          <cell r="D147">
            <v>0</v>
          </cell>
          <cell r="E147">
            <v>0</v>
          </cell>
          <cell r="G147">
            <v>0</v>
          </cell>
          <cell r="H147">
            <v>0</v>
          </cell>
        </row>
        <row r="148">
          <cell r="B148">
            <v>0</v>
          </cell>
          <cell r="C148">
            <v>0</v>
          </cell>
          <cell r="D148">
            <v>0</v>
          </cell>
          <cell r="E148">
            <v>0</v>
          </cell>
          <cell r="G148">
            <v>0</v>
          </cell>
          <cell r="H148">
            <v>0</v>
          </cell>
        </row>
        <row r="149">
          <cell r="B149">
            <v>0</v>
          </cell>
          <cell r="C149">
            <v>0</v>
          </cell>
          <cell r="D149">
            <v>0</v>
          </cell>
          <cell r="E149">
            <v>0</v>
          </cell>
          <cell r="G149">
            <v>0</v>
          </cell>
          <cell r="H149">
            <v>0</v>
          </cell>
        </row>
        <row r="150">
          <cell r="B150">
            <v>0</v>
          </cell>
          <cell r="C150">
            <v>0</v>
          </cell>
          <cell r="D150">
            <v>0</v>
          </cell>
          <cell r="E150">
            <v>0</v>
          </cell>
          <cell r="G150">
            <v>0</v>
          </cell>
          <cell r="H150">
            <v>0</v>
          </cell>
        </row>
        <row r="151">
          <cell r="B151">
            <v>0</v>
          </cell>
          <cell r="C151">
            <v>0</v>
          </cell>
          <cell r="D151">
            <v>0</v>
          </cell>
          <cell r="E151">
            <v>0</v>
          </cell>
          <cell r="G151">
            <v>0</v>
          </cell>
          <cell r="H151">
            <v>0</v>
          </cell>
        </row>
        <row r="152">
          <cell r="B152">
            <v>0</v>
          </cell>
          <cell r="C152">
            <v>0</v>
          </cell>
          <cell r="D152">
            <v>0</v>
          </cell>
          <cell r="E152">
            <v>0</v>
          </cell>
          <cell r="G152">
            <v>0</v>
          </cell>
          <cell r="H152">
            <v>0</v>
          </cell>
        </row>
        <row r="153">
          <cell r="B153">
            <v>0</v>
          </cell>
          <cell r="C153">
            <v>0</v>
          </cell>
          <cell r="D153">
            <v>0</v>
          </cell>
          <cell r="E153">
            <v>0</v>
          </cell>
          <cell r="G153">
            <v>0</v>
          </cell>
          <cell r="H153">
            <v>0</v>
          </cell>
        </row>
        <row r="154">
          <cell r="B154">
            <v>0</v>
          </cell>
          <cell r="C154">
            <v>0</v>
          </cell>
          <cell r="D154">
            <v>0</v>
          </cell>
          <cell r="E154">
            <v>0</v>
          </cell>
          <cell r="G154">
            <v>0</v>
          </cell>
          <cell r="H154">
            <v>0</v>
          </cell>
        </row>
        <row r="155">
          <cell r="B155">
            <v>0</v>
          </cell>
          <cell r="C155">
            <v>0</v>
          </cell>
          <cell r="D155">
            <v>0</v>
          </cell>
          <cell r="E155">
            <v>0</v>
          </cell>
          <cell r="G155">
            <v>0</v>
          </cell>
          <cell r="H155">
            <v>0</v>
          </cell>
        </row>
        <row r="156">
          <cell r="B156">
            <v>0</v>
          </cell>
          <cell r="C156">
            <v>0</v>
          </cell>
          <cell r="D156">
            <v>0</v>
          </cell>
          <cell r="E156">
            <v>0</v>
          </cell>
          <cell r="G156">
            <v>0</v>
          </cell>
          <cell r="H156">
            <v>0</v>
          </cell>
        </row>
        <row r="157">
          <cell r="B157">
            <v>0</v>
          </cell>
          <cell r="C157">
            <v>0</v>
          </cell>
          <cell r="D157">
            <v>0</v>
          </cell>
          <cell r="E157">
            <v>0</v>
          </cell>
          <cell r="G157">
            <v>0</v>
          </cell>
          <cell r="H157">
            <v>0</v>
          </cell>
        </row>
        <row r="158">
          <cell r="B158">
            <v>0</v>
          </cell>
          <cell r="C158">
            <v>0</v>
          </cell>
          <cell r="D158">
            <v>0</v>
          </cell>
          <cell r="E158">
            <v>0</v>
          </cell>
          <cell r="G158">
            <v>0</v>
          </cell>
          <cell r="H158">
            <v>0</v>
          </cell>
        </row>
        <row r="159">
          <cell r="B159">
            <v>0</v>
          </cell>
          <cell r="C159">
            <v>0</v>
          </cell>
          <cell r="D159">
            <v>0</v>
          </cell>
          <cell r="E159">
            <v>0</v>
          </cell>
          <cell r="G159">
            <v>0</v>
          </cell>
          <cell r="H159">
            <v>0</v>
          </cell>
        </row>
        <row r="160">
          <cell r="B160">
            <v>0</v>
          </cell>
          <cell r="C160">
            <v>0</v>
          </cell>
          <cell r="D160">
            <v>0</v>
          </cell>
          <cell r="E160">
            <v>0</v>
          </cell>
          <cell r="G160">
            <v>0</v>
          </cell>
          <cell r="H160">
            <v>0</v>
          </cell>
        </row>
        <row r="161">
          <cell r="B161">
            <v>0</v>
          </cell>
          <cell r="C161">
            <v>0</v>
          </cell>
          <cell r="D161">
            <v>0</v>
          </cell>
          <cell r="E161">
            <v>0</v>
          </cell>
          <cell r="G161">
            <v>0</v>
          </cell>
          <cell r="H161">
            <v>0</v>
          </cell>
        </row>
        <row r="162">
          <cell r="B162">
            <v>0</v>
          </cell>
          <cell r="C162">
            <v>0</v>
          </cell>
          <cell r="D162">
            <v>0</v>
          </cell>
          <cell r="E162">
            <v>0</v>
          </cell>
          <cell r="G162">
            <v>0</v>
          </cell>
          <cell r="H162">
            <v>0</v>
          </cell>
        </row>
        <row r="163">
          <cell r="B163">
            <v>0</v>
          </cell>
          <cell r="C163">
            <v>0</v>
          </cell>
          <cell r="D163">
            <v>0</v>
          </cell>
          <cell r="E163">
            <v>0</v>
          </cell>
          <cell r="G163">
            <v>0</v>
          </cell>
          <cell r="H163">
            <v>0</v>
          </cell>
        </row>
        <row r="164">
          <cell r="B164">
            <v>0</v>
          </cell>
          <cell r="C164">
            <v>0</v>
          </cell>
          <cell r="D164">
            <v>0</v>
          </cell>
          <cell r="E164">
            <v>0</v>
          </cell>
          <cell r="G164">
            <v>0</v>
          </cell>
          <cell r="H164">
            <v>0</v>
          </cell>
        </row>
        <row r="165">
          <cell r="B165">
            <v>0</v>
          </cell>
          <cell r="C165">
            <v>0</v>
          </cell>
          <cell r="D165">
            <v>0</v>
          </cell>
          <cell r="E165">
            <v>0</v>
          </cell>
          <cell r="G165">
            <v>0</v>
          </cell>
          <cell r="H165">
            <v>0</v>
          </cell>
        </row>
        <row r="166">
          <cell r="B166">
            <v>0</v>
          </cell>
          <cell r="C166">
            <v>0</v>
          </cell>
          <cell r="D166">
            <v>0</v>
          </cell>
          <cell r="E166">
            <v>0</v>
          </cell>
          <cell r="G166">
            <v>0</v>
          </cell>
          <cell r="H166">
            <v>0</v>
          </cell>
        </row>
        <row r="167">
          <cell r="B167">
            <v>0</v>
          </cell>
          <cell r="C167">
            <v>0</v>
          </cell>
          <cell r="D167">
            <v>0</v>
          </cell>
          <cell r="E167">
            <v>0</v>
          </cell>
          <cell r="G167">
            <v>0</v>
          </cell>
          <cell r="H167">
            <v>0</v>
          </cell>
        </row>
        <row r="168">
          <cell r="B168">
            <v>0</v>
          </cell>
          <cell r="C168">
            <v>0</v>
          </cell>
          <cell r="D168">
            <v>0</v>
          </cell>
          <cell r="E168">
            <v>0</v>
          </cell>
          <cell r="G168">
            <v>0</v>
          </cell>
          <cell r="H168">
            <v>0</v>
          </cell>
        </row>
        <row r="169">
          <cell r="B169">
            <v>0</v>
          </cell>
          <cell r="C169">
            <v>0</v>
          </cell>
          <cell r="D169">
            <v>0</v>
          </cell>
          <cell r="E169">
            <v>0</v>
          </cell>
          <cell r="G169">
            <v>0</v>
          </cell>
          <cell r="H169">
            <v>0</v>
          </cell>
        </row>
        <row r="170">
          <cell r="B170">
            <v>0</v>
          </cell>
          <cell r="C170">
            <v>0</v>
          </cell>
          <cell r="D170">
            <v>0</v>
          </cell>
          <cell r="E170">
            <v>0</v>
          </cell>
          <cell r="G170">
            <v>0</v>
          </cell>
          <cell r="H170">
            <v>0</v>
          </cell>
        </row>
        <row r="171">
          <cell r="B171">
            <v>0</v>
          </cell>
          <cell r="C171">
            <v>0</v>
          </cell>
          <cell r="D171">
            <v>0</v>
          </cell>
          <cell r="E171">
            <v>0</v>
          </cell>
          <cell r="G171">
            <v>0</v>
          </cell>
          <cell r="H171">
            <v>0</v>
          </cell>
        </row>
        <row r="172">
          <cell r="B172">
            <v>0</v>
          </cell>
          <cell r="C172">
            <v>0</v>
          </cell>
          <cell r="D172">
            <v>0</v>
          </cell>
          <cell r="E172">
            <v>0</v>
          </cell>
          <cell r="G172">
            <v>0</v>
          </cell>
          <cell r="H172">
            <v>0</v>
          </cell>
        </row>
        <row r="173">
          <cell r="B173">
            <v>0</v>
          </cell>
          <cell r="C173">
            <v>0</v>
          </cell>
          <cell r="D173">
            <v>0</v>
          </cell>
          <cell r="E173">
            <v>0</v>
          </cell>
          <cell r="G173">
            <v>0</v>
          </cell>
          <cell r="H173">
            <v>0</v>
          </cell>
        </row>
        <row r="174">
          <cell r="B174">
            <v>0</v>
          </cell>
          <cell r="C174">
            <v>0</v>
          </cell>
          <cell r="D174">
            <v>0</v>
          </cell>
          <cell r="E174">
            <v>0</v>
          </cell>
          <cell r="G174">
            <v>0</v>
          </cell>
          <cell r="H174">
            <v>0</v>
          </cell>
        </row>
        <row r="175">
          <cell r="B175">
            <v>0</v>
          </cell>
          <cell r="C175">
            <v>0</v>
          </cell>
          <cell r="D175">
            <v>0</v>
          </cell>
          <cell r="E175">
            <v>0</v>
          </cell>
          <cell r="G175">
            <v>0</v>
          </cell>
          <cell r="H175">
            <v>0</v>
          </cell>
        </row>
        <row r="176">
          <cell r="B176">
            <v>0</v>
          </cell>
          <cell r="C176">
            <v>0</v>
          </cell>
          <cell r="D176">
            <v>0</v>
          </cell>
          <cell r="E176">
            <v>0</v>
          </cell>
          <cell r="G176">
            <v>0</v>
          </cell>
          <cell r="H176">
            <v>0</v>
          </cell>
        </row>
        <row r="177">
          <cell r="B177">
            <v>0</v>
          </cell>
          <cell r="C177">
            <v>0</v>
          </cell>
          <cell r="D177">
            <v>0</v>
          </cell>
          <cell r="E177">
            <v>0</v>
          </cell>
          <cell r="G177">
            <v>0</v>
          </cell>
          <cell r="H177">
            <v>0</v>
          </cell>
        </row>
        <row r="178">
          <cell r="B178">
            <v>0</v>
          </cell>
          <cell r="C178">
            <v>0</v>
          </cell>
          <cell r="D178">
            <v>0</v>
          </cell>
          <cell r="E178">
            <v>0</v>
          </cell>
          <cell r="G178">
            <v>0</v>
          </cell>
          <cell r="H178">
            <v>0</v>
          </cell>
        </row>
        <row r="179">
          <cell r="B179">
            <v>0</v>
          </cell>
          <cell r="C179">
            <v>0</v>
          </cell>
          <cell r="D179">
            <v>0</v>
          </cell>
          <cell r="E179">
            <v>0</v>
          </cell>
          <cell r="G179">
            <v>0</v>
          </cell>
          <cell r="H179">
            <v>0</v>
          </cell>
        </row>
        <row r="180">
          <cell r="B180">
            <v>0</v>
          </cell>
          <cell r="C180">
            <v>0</v>
          </cell>
          <cell r="D180">
            <v>0</v>
          </cell>
          <cell r="E180">
            <v>0</v>
          </cell>
          <cell r="G180">
            <v>0</v>
          </cell>
          <cell r="H180">
            <v>0</v>
          </cell>
        </row>
        <row r="181">
          <cell r="B181">
            <v>0</v>
          </cell>
          <cell r="C181">
            <v>0</v>
          </cell>
          <cell r="D181">
            <v>0</v>
          </cell>
          <cell r="E181">
            <v>0</v>
          </cell>
          <cell r="G181">
            <v>0</v>
          </cell>
          <cell r="H181">
            <v>0</v>
          </cell>
        </row>
        <row r="182">
          <cell r="B182">
            <v>0</v>
          </cell>
          <cell r="C182">
            <v>0</v>
          </cell>
          <cell r="D182">
            <v>0</v>
          </cell>
          <cell r="E182">
            <v>0</v>
          </cell>
          <cell r="G182">
            <v>0</v>
          </cell>
          <cell r="H182">
            <v>0</v>
          </cell>
        </row>
        <row r="183">
          <cell r="B183">
            <v>0</v>
          </cell>
          <cell r="C183">
            <v>0</v>
          </cell>
          <cell r="D183">
            <v>0</v>
          </cell>
          <cell r="E183">
            <v>0</v>
          </cell>
          <cell r="G183">
            <v>0</v>
          </cell>
          <cell r="H183">
            <v>0</v>
          </cell>
        </row>
        <row r="184">
          <cell r="B184">
            <v>0</v>
          </cell>
          <cell r="C184">
            <v>0</v>
          </cell>
          <cell r="D184">
            <v>0</v>
          </cell>
          <cell r="E184">
            <v>0</v>
          </cell>
          <cell r="G184">
            <v>0</v>
          </cell>
          <cell r="H184">
            <v>0</v>
          </cell>
        </row>
        <row r="185">
          <cell r="B185">
            <v>0</v>
          </cell>
          <cell r="C185">
            <v>0</v>
          </cell>
          <cell r="D185">
            <v>0</v>
          </cell>
          <cell r="E185">
            <v>0</v>
          </cell>
          <cell r="G185">
            <v>0</v>
          </cell>
          <cell r="H185">
            <v>0</v>
          </cell>
        </row>
        <row r="186">
          <cell r="B186">
            <v>0</v>
          </cell>
          <cell r="C186">
            <v>0</v>
          </cell>
          <cell r="D186">
            <v>0</v>
          </cell>
          <cell r="E186">
            <v>0</v>
          </cell>
          <cell r="G186">
            <v>0</v>
          </cell>
          <cell r="H186">
            <v>0</v>
          </cell>
        </row>
        <row r="187">
          <cell r="B187">
            <v>0</v>
          </cell>
          <cell r="C187">
            <v>0</v>
          </cell>
          <cell r="D187">
            <v>0</v>
          </cell>
          <cell r="E187">
            <v>0</v>
          </cell>
          <cell r="G187">
            <v>0</v>
          </cell>
          <cell r="H187">
            <v>0</v>
          </cell>
        </row>
        <row r="188">
          <cell r="B188">
            <v>0</v>
          </cell>
          <cell r="C188">
            <v>0</v>
          </cell>
          <cell r="D188">
            <v>0</v>
          </cell>
          <cell r="E188">
            <v>0</v>
          </cell>
          <cell r="G188">
            <v>0</v>
          </cell>
          <cell r="H188">
            <v>0</v>
          </cell>
        </row>
        <row r="189">
          <cell r="B189">
            <v>0</v>
          </cell>
          <cell r="C189">
            <v>0</v>
          </cell>
          <cell r="D189">
            <v>0</v>
          </cell>
          <cell r="E189">
            <v>0</v>
          </cell>
          <cell r="G189">
            <v>0</v>
          </cell>
          <cell r="H189">
            <v>0</v>
          </cell>
        </row>
        <row r="190">
          <cell r="B190">
            <v>0</v>
          </cell>
          <cell r="C190">
            <v>0</v>
          </cell>
          <cell r="D190">
            <v>0</v>
          </cell>
          <cell r="E190">
            <v>0</v>
          </cell>
          <cell r="G190">
            <v>0</v>
          </cell>
          <cell r="H190">
            <v>0</v>
          </cell>
        </row>
        <row r="191">
          <cell r="B191">
            <v>0</v>
          </cell>
          <cell r="C191">
            <v>0</v>
          </cell>
          <cell r="D191">
            <v>0</v>
          </cell>
          <cell r="E191">
            <v>0</v>
          </cell>
          <cell r="G191">
            <v>0</v>
          </cell>
          <cell r="H191">
            <v>0</v>
          </cell>
        </row>
        <row r="192">
          <cell r="B192">
            <v>0</v>
          </cell>
          <cell r="C192">
            <v>0</v>
          </cell>
          <cell r="D192">
            <v>0</v>
          </cell>
          <cell r="E192">
            <v>0</v>
          </cell>
          <cell r="G192">
            <v>0</v>
          </cell>
          <cell r="H192">
            <v>0</v>
          </cell>
        </row>
        <row r="193">
          <cell r="B193">
            <v>0</v>
          </cell>
          <cell r="C193">
            <v>0</v>
          </cell>
          <cell r="D193">
            <v>0</v>
          </cell>
          <cell r="E193">
            <v>0</v>
          </cell>
          <cell r="G193">
            <v>0</v>
          </cell>
          <cell r="H193">
            <v>0</v>
          </cell>
        </row>
        <row r="194">
          <cell r="B194">
            <v>0</v>
          </cell>
          <cell r="C194">
            <v>0</v>
          </cell>
          <cell r="D194">
            <v>0</v>
          </cell>
          <cell r="E194">
            <v>0</v>
          </cell>
          <cell r="G194">
            <v>0</v>
          </cell>
          <cell r="H194">
            <v>0</v>
          </cell>
        </row>
        <row r="195">
          <cell r="B195">
            <v>0</v>
          </cell>
          <cell r="C195">
            <v>0</v>
          </cell>
          <cell r="D195">
            <v>0</v>
          </cell>
          <cell r="E195">
            <v>0</v>
          </cell>
          <cell r="G195">
            <v>0</v>
          </cell>
          <cell r="H195">
            <v>0</v>
          </cell>
        </row>
        <row r="196">
          <cell r="B196">
            <v>0</v>
          </cell>
          <cell r="C196">
            <v>0</v>
          </cell>
          <cell r="D196">
            <v>0</v>
          </cell>
          <cell r="E196">
            <v>0</v>
          </cell>
          <cell r="G196">
            <v>0</v>
          </cell>
          <cell r="H196">
            <v>0</v>
          </cell>
        </row>
        <row r="197">
          <cell r="B197">
            <v>0</v>
          </cell>
          <cell r="C197">
            <v>0</v>
          </cell>
          <cell r="D197">
            <v>0</v>
          </cell>
          <cell r="E197">
            <v>0</v>
          </cell>
          <cell r="G197">
            <v>0</v>
          </cell>
          <cell r="H197">
            <v>0</v>
          </cell>
        </row>
        <row r="198">
          <cell r="B198">
            <v>0</v>
          </cell>
          <cell r="C198">
            <v>0</v>
          </cell>
          <cell r="D198">
            <v>0</v>
          </cell>
          <cell r="E198">
            <v>0</v>
          </cell>
          <cell r="G198">
            <v>0</v>
          </cell>
          <cell r="H198">
            <v>0</v>
          </cell>
        </row>
        <row r="199">
          <cell r="B199">
            <v>0</v>
          </cell>
          <cell r="C199">
            <v>0</v>
          </cell>
          <cell r="D199">
            <v>0</v>
          </cell>
          <cell r="E199">
            <v>0</v>
          </cell>
          <cell r="G199">
            <v>0</v>
          </cell>
          <cell r="H199">
            <v>0</v>
          </cell>
        </row>
        <row r="200">
          <cell r="B200">
            <v>0</v>
          </cell>
          <cell r="C200">
            <v>0</v>
          </cell>
          <cell r="D200">
            <v>0</v>
          </cell>
          <cell r="E200">
            <v>0</v>
          </cell>
          <cell r="G200">
            <v>0</v>
          </cell>
          <cell r="H200">
            <v>0</v>
          </cell>
        </row>
        <row r="201">
          <cell r="B201">
            <v>0</v>
          </cell>
          <cell r="C201">
            <v>0</v>
          </cell>
          <cell r="D201">
            <v>0</v>
          </cell>
          <cell r="E201">
            <v>0</v>
          </cell>
          <cell r="G201">
            <v>0</v>
          </cell>
          <cell r="H201">
            <v>0</v>
          </cell>
        </row>
        <row r="202">
          <cell r="B202">
            <v>0</v>
          </cell>
          <cell r="C202">
            <v>0</v>
          </cell>
          <cell r="D202">
            <v>0</v>
          </cell>
          <cell r="E202">
            <v>0</v>
          </cell>
          <cell r="G202">
            <v>0</v>
          </cell>
          <cell r="H202">
            <v>0</v>
          </cell>
        </row>
        <row r="203">
          <cell r="B203">
            <v>0</v>
          </cell>
          <cell r="C203">
            <v>0</v>
          </cell>
          <cell r="D203">
            <v>0</v>
          </cell>
          <cell r="E203">
            <v>0</v>
          </cell>
          <cell r="G203">
            <v>0</v>
          </cell>
          <cell r="H203">
            <v>0</v>
          </cell>
        </row>
        <row r="204">
          <cell r="B204">
            <v>0</v>
          </cell>
          <cell r="C204">
            <v>0</v>
          </cell>
          <cell r="D204">
            <v>0</v>
          </cell>
          <cell r="E204">
            <v>0</v>
          </cell>
          <cell r="G204">
            <v>0</v>
          </cell>
          <cell r="H204">
            <v>0</v>
          </cell>
        </row>
        <row r="205">
          <cell r="B205">
            <v>0</v>
          </cell>
          <cell r="C205">
            <v>0</v>
          </cell>
          <cell r="D205">
            <v>0</v>
          </cell>
          <cell r="E205">
            <v>0</v>
          </cell>
          <cell r="G205">
            <v>0</v>
          </cell>
          <cell r="H205">
            <v>0</v>
          </cell>
        </row>
        <row r="206">
          <cell r="B206">
            <v>0</v>
          </cell>
          <cell r="C206">
            <v>0</v>
          </cell>
          <cell r="D206">
            <v>0</v>
          </cell>
          <cell r="E206">
            <v>0</v>
          </cell>
          <cell r="G206">
            <v>0</v>
          </cell>
          <cell r="H206">
            <v>0</v>
          </cell>
        </row>
        <row r="207">
          <cell r="B207">
            <v>0</v>
          </cell>
          <cell r="C207">
            <v>0</v>
          </cell>
          <cell r="D207">
            <v>0</v>
          </cell>
          <cell r="E207">
            <v>0</v>
          </cell>
          <cell r="G207">
            <v>0</v>
          </cell>
          <cell r="H207">
            <v>0</v>
          </cell>
        </row>
        <row r="208">
          <cell r="B208">
            <v>0</v>
          </cell>
          <cell r="C208">
            <v>0</v>
          </cell>
          <cell r="D208">
            <v>0</v>
          </cell>
          <cell r="E208">
            <v>0</v>
          </cell>
          <cell r="G208">
            <v>0</v>
          </cell>
          <cell r="H208">
            <v>0</v>
          </cell>
        </row>
        <row r="209">
          <cell r="B209">
            <v>0</v>
          </cell>
          <cell r="C209">
            <v>0</v>
          </cell>
          <cell r="D209">
            <v>0</v>
          </cell>
          <cell r="E209">
            <v>0</v>
          </cell>
          <cell r="G209">
            <v>0</v>
          </cell>
          <cell r="H209">
            <v>0</v>
          </cell>
        </row>
        <row r="210">
          <cell r="B210">
            <v>0</v>
          </cell>
          <cell r="C210">
            <v>0</v>
          </cell>
          <cell r="D210">
            <v>0</v>
          </cell>
          <cell r="E210">
            <v>0</v>
          </cell>
          <cell r="G210">
            <v>0</v>
          </cell>
          <cell r="H210">
            <v>0</v>
          </cell>
        </row>
        <row r="211">
          <cell r="B211">
            <v>0</v>
          </cell>
          <cell r="C211">
            <v>0</v>
          </cell>
          <cell r="D211">
            <v>0</v>
          </cell>
          <cell r="E211">
            <v>0</v>
          </cell>
          <cell r="G211">
            <v>0</v>
          </cell>
          <cell r="H211">
            <v>0</v>
          </cell>
        </row>
        <row r="212">
          <cell r="B212">
            <v>0</v>
          </cell>
          <cell r="C212">
            <v>0</v>
          </cell>
          <cell r="D212">
            <v>0</v>
          </cell>
          <cell r="E212">
            <v>0</v>
          </cell>
          <cell r="G212">
            <v>0</v>
          </cell>
          <cell r="H212">
            <v>0</v>
          </cell>
        </row>
        <row r="213">
          <cell r="B213">
            <v>0</v>
          </cell>
          <cell r="C213">
            <v>0</v>
          </cell>
          <cell r="D213">
            <v>0</v>
          </cell>
          <cell r="E213">
            <v>0</v>
          </cell>
          <cell r="G213">
            <v>0</v>
          </cell>
          <cell r="H213">
            <v>0</v>
          </cell>
        </row>
        <row r="214">
          <cell r="B214">
            <v>0</v>
          </cell>
          <cell r="C214">
            <v>0</v>
          </cell>
          <cell r="D214">
            <v>0</v>
          </cell>
          <cell r="E214">
            <v>0</v>
          </cell>
          <cell r="G214">
            <v>0</v>
          </cell>
          <cell r="H214">
            <v>0</v>
          </cell>
        </row>
        <row r="215">
          <cell r="B215">
            <v>0</v>
          </cell>
          <cell r="C215">
            <v>0</v>
          </cell>
          <cell r="D215">
            <v>0</v>
          </cell>
          <cell r="E215">
            <v>0</v>
          </cell>
          <cell r="G215">
            <v>0</v>
          </cell>
          <cell r="H215">
            <v>0</v>
          </cell>
        </row>
        <row r="216">
          <cell r="B216">
            <v>0</v>
          </cell>
          <cell r="C216">
            <v>0</v>
          </cell>
          <cell r="D216">
            <v>0</v>
          </cell>
          <cell r="E216">
            <v>0</v>
          </cell>
          <cell r="G216">
            <v>0</v>
          </cell>
          <cell r="H216">
            <v>0</v>
          </cell>
        </row>
        <row r="217">
          <cell r="B217">
            <v>0</v>
          </cell>
          <cell r="C217">
            <v>0</v>
          </cell>
          <cell r="D217">
            <v>0</v>
          </cell>
          <cell r="E217">
            <v>0</v>
          </cell>
          <cell r="G217">
            <v>0</v>
          </cell>
          <cell r="H217">
            <v>0</v>
          </cell>
        </row>
        <row r="218">
          <cell r="B218">
            <v>0</v>
          </cell>
          <cell r="C218">
            <v>0</v>
          </cell>
          <cell r="D218">
            <v>0</v>
          </cell>
          <cell r="E218">
            <v>0</v>
          </cell>
          <cell r="G218">
            <v>0</v>
          </cell>
          <cell r="H218">
            <v>0</v>
          </cell>
        </row>
        <row r="219">
          <cell r="B219">
            <v>0</v>
          </cell>
          <cell r="C219">
            <v>0</v>
          </cell>
          <cell r="D219">
            <v>0</v>
          </cell>
          <cell r="E219">
            <v>0</v>
          </cell>
          <cell r="G219">
            <v>0</v>
          </cell>
          <cell r="H219">
            <v>0</v>
          </cell>
        </row>
        <row r="220">
          <cell r="B220">
            <v>0</v>
          </cell>
          <cell r="C220">
            <v>0</v>
          </cell>
          <cell r="D220">
            <v>0</v>
          </cell>
          <cell r="E220">
            <v>0</v>
          </cell>
          <cell r="G220">
            <v>0</v>
          </cell>
          <cell r="H220">
            <v>0</v>
          </cell>
        </row>
        <row r="221">
          <cell r="B221">
            <v>0</v>
          </cell>
          <cell r="C221">
            <v>0</v>
          </cell>
          <cell r="D221">
            <v>0</v>
          </cell>
          <cell r="E221">
            <v>0</v>
          </cell>
          <cell r="G221">
            <v>0</v>
          </cell>
          <cell r="H221">
            <v>0</v>
          </cell>
        </row>
        <row r="222">
          <cell r="B222">
            <v>0</v>
          </cell>
          <cell r="C222">
            <v>0</v>
          </cell>
          <cell r="D222">
            <v>0</v>
          </cell>
          <cell r="E222">
            <v>0</v>
          </cell>
          <cell r="G222">
            <v>0</v>
          </cell>
          <cell r="H222">
            <v>0</v>
          </cell>
        </row>
        <row r="223">
          <cell r="B223">
            <v>0</v>
          </cell>
          <cell r="C223">
            <v>0</v>
          </cell>
          <cell r="D223">
            <v>0</v>
          </cell>
          <cell r="E223">
            <v>0</v>
          </cell>
          <cell r="G223">
            <v>0</v>
          </cell>
          <cell r="H223">
            <v>0</v>
          </cell>
        </row>
        <row r="224">
          <cell r="B224">
            <v>0</v>
          </cell>
          <cell r="C224">
            <v>0</v>
          </cell>
          <cell r="D224">
            <v>0</v>
          </cell>
          <cell r="E224">
            <v>0</v>
          </cell>
          <cell r="G224">
            <v>0</v>
          </cell>
          <cell r="H224">
            <v>0</v>
          </cell>
        </row>
        <row r="225">
          <cell r="B225">
            <v>0</v>
          </cell>
          <cell r="C225">
            <v>0</v>
          </cell>
          <cell r="D225">
            <v>0</v>
          </cell>
          <cell r="E225">
            <v>0</v>
          </cell>
          <cell r="G225">
            <v>0</v>
          </cell>
          <cell r="H225">
            <v>0</v>
          </cell>
        </row>
        <row r="226">
          <cell r="B226">
            <v>0</v>
          </cell>
          <cell r="C226">
            <v>0</v>
          </cell>
          <cell r="D226">
            <v>0</v>
          </cell>
          <cell r="E226">
            <v>0</v>
          </cell>
          <cell r="G226">
            <v>0</v>
          </cell>
          <cell r="H226">
            <v>0</v>
          </cell>
        </row>
        <row r="227">
          <cell r="B227">
            <v>0</v>
          </cell>
          <cell r="C227">
            <v>0</v>
          </cell>
          <cell r="D227">
            <v>0</v>
          </cell>
          <cell r="E227">
            <v>0</v>
          </cell>
          <cell r="G227">
            <v>0</v>
          </cell>
          <cell r="H227">
            <v>0</v>
          </cell>
        </row>
        <row r="228">
          <cell r="B228">
            <v>0</v>
          </cell>
          <cell r="C228">
            <v>0</v>
          </cell>
          <cell r="D228">
            <v>0</v>
          </cell>
          <cell r="E228">
            <v>0</v>
          </cell>
          <cell r="G228">
            <v>0</v>
          </cell>
          <cell r="H228">
            <v>0</v>
          </cell>
        </row>
        <row r="229">
          <cell r="B229">
            <v>0</v>
          </cell>
          <cell r="C229">
            <v>0</v>
          </cell>
          <cell r="D229">
            <v>0</v>
          </cell>
          <cell r="E229">
            <v>0</v>
          </cell>
          <cell r="G229">
            <v>0</v>
          </cell>
          <cell r="H229">
            <v>0</v>
          </cell>
        </row>
        <row r="230">
          <cell r="B230">
            <v>0</v>
          </cell>
          <cell r="C230">
            <v>0</v>
          </cell>
          <cell r="D230">
            <v>0</v>
          </cell>
          <cell r="E230">
            <v>0</v>
          </cell>
          <cell r="G230">
            <v>0</v>
          </cell>
          <cell r="H230">
            <v>0</v>
          </cell>
        </row>
        <row r="231">
          <cell r="B231">
            <v>0</v>
          </cell>
          <cell r="C231">
            <v>0</v>
          </cell>
          <cell r="D231">
            <v>0</v>
          </cell>
          <cell r="E231">
            <v>0</v>
          </cell>
          <cell r="G231">
            <v>0</v>
          </cell>
          <cell r="H231">
            <v>0</v>
          </cell>
        </row>
        <row r="232">
          <cell r="B232">
            <v>0</v>
          </cell>
          <cell r="C232">
            <v>0</v>
          </cell>
          <cell r="D232">
            <v>0</v>
          </cell>
          <cell r="E232">
            <v>0</v>
          </cell>
          <cell r="G232">
            <v>0</v>
          </cell>
          <cell r="H232">
            <v>0</v>
          </cell>
        </row>
        <row r="233">
          <cell r="B233">
            <v>0</v>
          </cell>
          <cell r="C233">
            <v>0</v>
          </cell>
          <cell r="D233">
            <v>0</v>
          </cell>
          <cell r="E233">
            <v>0</v>
          </cell>
          <cell r="G233">
            <v>0</v>
          </cell>
          <cell r="H233">
            <v>0</v>
          </cell>
        </row>
        <row r="234">
          <cell r="B234">
            <v>0</v>
          </cell>
          <cell r="C234">
            <v>0</v>
          </cell>
          <cell r="D234">
            <v>0</v>
          </cell>
          <cell r="E234">
            <v>0</v>
          </cell>
          <cell r="G234">
            <v>0</v>
          </cell>
          <cell r="H234">
            <v>0</v>
          </cell>
        </row>
        <row r="235">
          <cell r="B235">
            <v>0</v>
          </cell>
          <cell r="C235">
            <v>0</v>
          </cell>
          <cell r="D235">
            <v>0</v>
          </cell>
          <cell r="E235">
            <v>0</v>
          </cell>
          <cell r="G235">
            <v>0</v>
          </cell>
          <cell r="H235">
            <v>0</v>
          </cell>
        </row>
        <row r="236">
          <cell r="B236">
            <v>0</v>
          </cell>
          <cell r="C236">
            <v>0</v>
          </cell>
          <cell r="D236">
            <v>0</v>
          </cell>
          <cell r="E236">
            <v>0</v>
          </cell>
          <cell r="G236">
            <v>0</v>
          </cell>
          <cell r="H236">
            <v>0</v>
          </cell>
        </row>
        <row r="237">
          <cell r="B237">
            <v>0</v>
          </cell>
          <cell r="C237">
            <v>0</v>
          </cell>
          <cell r="D237">
            <v>0</v>
          </cell>
          <cell r="E237">
            <v>0</v>
          </cell>
          <cell r="G237">
            <v>0</v>
          </cell>
          <cell r="H237">
            <v>0</v>
          </cell>
        </row>
        <row r="238">
          <cell r="B238">
            <v>0</v>
          </cell>
          <cell r="C238">
            <v>0</v>
          </cell>
          <cell r="D238">
            <v>0</v>
          </cell>
          <cell r="E238">
            <v>0</v>
          </cell>
          <cell r="G238">
            <v>0</v>
          </cell>
          <cell r="H238">
            <v>0</v>
          </cell>
        </row>
        <row r="239">
          <cell r="B239">
            <v>0</v>
          </cell>
          <cell r="C239">
            <v>0</v>
          </cell>
          <cell r="D239">
            <v>0</v>
          </cell>
          <cell r="E239">
            <v>0</v>
          </cell>
          <cell r="G239">
            <v>0</v>
          </cell>
          <cell r="H239">
            <v>0</v>
          </cell>
        </row>
        <row r="240">
          <cell r="B240">
            <v>0</v>
          </cell>
          <cell r="C240">
            <v>0</v>
          </cell>
          <cell r="D240">
            <v>0</v>
          </cell>
          <cell r="E240">
            <v>0</v>
          </cell>
          <cell r="G240">
            <v>0</v>
          </cell>
          <cell r="H240">
            <v>0</v>
          </cell>
        </row>
        <row r="241">
          <cell r="B241">
            <v>0</v>
          </cell>
          <cell r="C241">
            <v>0</v>
          </cell>
          <cell r="D241">
            <v>0</v>
          </cell>
          <cell r="E241">
            <v>0</v>
          </cell>
          <cell r="G241">
            <v>0</v>
          </cell>
          <cell r="H241">
            <v>0</v>
          </cell>
        </row>
        <row r="242">
          <cell r="B242">
            <v>0</v>
          </cell>
          <cell r="C242">
            <v>0</v>
          </cell>
          <cell r="D242">
            <v>0</v>
          </cell>
          <cell r="E242">
            <v>0</v>
          </cell>
          <cell r="G242">
            <v>0</v>
          </cell>
          <cell r="H242">
            <v>0</v>
          </cell>
        </row>
        <row r="243">
          <cell r="B243">
            <v>0</v>
          </cell>
          <cell r="C243">
            <v>0</v>
          </cell>
          <cell r="D243">
            <v>0</v>
          </cell>
          <cell r="E243">
            <v>0</v>
          </cell>
          <cell r="G243">
            <v>0</v>
          </cell>
          <cell r="H243">
            <v>0</v>
          </cell>
        </row>
        <row r="244">
          <cell r="B244">
            <v>0</v>
          </cell>
          <cell r="C244">
            <v>0</v>
          </cell>
          <cell r="D244">
            <v>0</v>
          </cell>
          <cell r="E244">
            <v>0</v>
          </cell>
          <cell r="G244">
            <v>0</v>
          </cell>
          <cell r="H244">
            <v>0</v>
          </cell>
        </row>
        <row r="245">
          <cell r="B245">
            <v>0</v>
          </cell>
          <cell r="C245">
            <v>0</v>
          </cell>
          <cell r="D245">
            <v>0</v>
          </cell>
          <cell r="E245">
            <v>0</v>
          </cell>
          <cell r="G245">
            <v>0</v>
          </cell>
          <cell r="H245">
            <v>0</v>
          </cell>
        </row>
        <row r="246">
          <cell r="B246">
            <v>0</v>
          </cell>
          <cell r="C246">
            <v>0</v>
          </cell>
          <cell r="D246">
            <v>0</v>
          </cell>
          <cell r="E246">
            <v>0</v>
          </cell>
          <cell r="G246">
            <v>0</v>
          </cell>
          <cell r="H246">
            <v>0</v>
          </cell>
        </row>
        <row r="247">
          <cell r="B247">
            <v>0</v>
          </cell>
          <cell r="C247">
            <v>0</v>
          </cell>
          <cell r="D247">
            <v>0</v>
          </cell>
          <cell r="E247">
            <v>0</v>
          </cell>
          <cell r="G247">
            <v>0</v>
          </cell>
          <cell r="H247">
            <v>0</v>
          </cell>
        </row>
        <row r="248">
          <cell r="B248">
            <v>0</v>
          </cell>
          <cell r="C248">
            <v>0</v>
          </cell>
          <cell r="D248">
            <v>0</v>
          </cell>
          <cell r="E248">
            <v>0</v>
          </cell>
          <cell r="G248">
            <v>0</v>
          </cell>
          <cell r="H248">
            <v>0</v>
          </cell>
        </row>
        <row r="249">
          <cell r="B249">
            <v>0</v>
          </cell>
          <cell r="C249">
            <v>0</v>
          </cell>
          <cell r="D249">
            <v>0</v>
          </cell>
          <cell r="E249">
            <v>0</v>
          </cell>
          <cell r="G249">
            <v>0</v>
          </cell>
          <cell r="H249">
            <v>0</v>
          </cell>
        </row>
        <row r="250">
          <cell r="B250">
            <v>0</v>
          </cell>
          <cell r="C250">
            <v>0</v>
          </cell>
          <cell r="D250">
            <v>0</v>
          </cell>
          <cell r="E250">
            <v>0</v>
          </cell>
          <cell r="G250">
            <v>0</v>
          </cell>
          <cell r="H250">
            <v>0</v>
          </cell>
        </row>
        <row r="251">
          <cell r="B251">
            <v>0</v>
          </cell>
          <cell r="C251">
            <v>0</v>
          </cell>
          <cell r="D251">
            <v>0</v>
          </cell>
          <cell r="E251">
            <v>0</v>
          </cell>
          <cell r="G251">
            <v>0</v>
          </cell>
          <cell r="H251">
            <v>0</v>
          </cell>
        </row>
        <row r="252">
          <cell r="B252">
            <v>0</v>
          </cell>
          <cell r="C252">
            <v>0</v>
          </cell>
          <cell r="D252">
            <v>0</v>
          </cell>
          <cell r="E252">
            <v>0</v>
          </cell>
          <cell r="G252">
            <v>0</v>
          </cell>
          <cell r="H252">
            <v>0</v>
          </cell>
        </row>
        <row r="253">
          <cell r="B253">
            <v>0</v>
          </cell>
          <cell r="C253">
            <v>0</v>
          </cell>
          <cell r="D253">
            <v>0</v>
          </cell>
          <cell r="E253">
            <v>0</v>
          </cell>
          <cell r="G253">
            <v>0</v>
          </cell>
          <cell r="H253">
            <v>0</v>
          </cell>
        </row>
        <row r="254">
          <cell r="B254">
            <v>0</v>
          </cell>
          <cell r="C254">
            <v>0</v>
          </cell>
          <cell r="D254">
            <v>0</v>
          </cell>
          <cell r="E254">
            <v>0</v>
          </cell>
          <cell r="G254">
            <v>0</v>
          </cell>
          <cell r="H254">
            <v>0</v>
          </cell>
        </row>
        <row r="255">
          <cell r="B255">
            <v>0</v>
          </cell>
          <cell r="C255">
            <v>0</v>
          </cell>
          <cell r="D255">
            <v>0</v>
          </cell>
          <cell r="E255">
            <v>0</v>
          </cell>
          <cell r="G255">
            <v>0</v>
          </cell>
          <cell r="H255">
            <v>0</v>
          </cell>
        </row>
        <row r="256">
          <cell r="B256">
            <v>0</v>
          </cell>
          <cell r="C256">
            <v>0</v>
          </cell>
          <cell r="D256">
            <v>0</v>
          </cell>
          <cell r="E256">
            <v>0</v>
          </cell>
          <cell r="G256">
            <v>0</v>
          </cell>
          <cell r="H256">
            <v>0</v>
          </cell>
        </row>
        <row r="257">
          <cell r="B257">
            <v>0</v>
          </cell>
          <cell r="C257">
            <v>0</v>
          </cell>
          <cell r="D257">
            <v>0</v>
          </cell>
          <cell r="E257">
            <v>0</v>
          </cell>
          <cell r="G257">
            <v>0</v>
          </cell>
          <cell r="H257">
            <v>0</v>
          </cell>
        </row>
        <row r="258">
          <cell r="B258">
            <v>0</v>
          </cell>
          <cell r="C258">
            <v>0</v>
          </cell>
          <cell r="D258">
            <v>0</v>
          </cell>
          <cell r="E258">
            <v>0</v>
          </cell>
          <cell r="G258">
            <v>0</v>
          </cell>
          <cell r="H258">
            <v>0</v>
          </cell>
        </row>
        <row r="259">
          <cell r="B259">
            <v>0</v>
          </cell>
          <cell r="C259">
            <v>0</v>
          </cell>
          <cell r="D259">
            <v>0</v>
          </cell>
          <cell r="E259">
            <v>0</v>
          </cell>
          <cell r="G259">
            <v>0</v>
          </cell>
          <cell r="H259">
            <v>0</v>
          </cell>
        </row>
        <row r="260">
          <cell r="B260">
            <v>0</v>
          </cell>
          <cell r="C260">
            <v>0</v>
          </cell>
          <cell r="D260">
            <v>0</v>
          </cell>
          <cell r="E260">
            <v>0</v>
          </cell>
          <cell r="G260">
            <v>0</v>
          </cell>
          <cell r="H260">
            <v>0</v>
          </cell>
        </row>
        <row r="261">
          <cell r="B261">
            <v>0</v>
          </cell>
          <cell r="C261">
            <v>0</v>
          </cell>
          <cell r="D261">
            <v>0</v>
          </cell>
          <cell r="E261">
            <v>0</v>
          </cell>
          <cell r="G261">
            <v>0</v>
          </cell>
          <cell r="H261">
            <v>0</v>
          </cell>
        </row>
        <row r="262">
          <cell r="B262">
            <v>0</v>
          </cell>
          <cell r="C262">
            <v>0</v>
          </cell>
          <cell r="D262">
            <v>0</v>
          </cell>
          <cell r="E262">
            <v>0</v>
          </cell>
          <cell r="G262">
            <v>0</v>
          </cell>
          <cell r="H262">
            <v>0</v>
          </cell>
        </row>
        <row r="263">
          <cell r="B263">
            <v>0</v>
          </cell>
          <cell r="C263">
            <v>0</v>
          </cell>
          <cell r="D263">
            <v>0</v>
          </cell>
          <cell r="E263">
            <v>0</v>
          </cell>
          <cell r="G263">
            <v>0</v>
          </cell>
          <cell r="H263">
            <v>0</v>
          </cell>
        </row>
        <row r="264">
          <cell r="B264">
            <v>0</v>
          </cell>
          <cell r="C264">
            <v>0</v>
          </cell>
          <cell r="D264">
            <v>0</v>
          </cell>
          <cell r="E264">
            <v>0</v>
          </cell>
          <cell r="G264">
            <v>0</v>
          </cell>
          <cell r="H264">
            <v>0</v>
          </cell>
        </row>
        <row r="265">
          <cell r="B265">
            <v>0</v>
          </cell>
          <cell r="C265">
            <v>0</v>
          </cell>
          <cell r="D265">
            <v>0</v>
          </cell>
          <cell r="E265">
            <v>0</v>
          </cell>
          <cell r="G265">
            <v>0</v>
          </cell>
          <cell r="H265">
            <v>0</v>
          </cell>
        </row>
        <row r="266">
          <cell r="B266">
            <v>0</v>
          </cell>
          <cell r="C266">
            <v>0</v>
          </cell>
          <cell r="D266">
            <v>0</v>
          </cell>
          <cell r="E266">
            <v>0</v>
          </cell>
          <cell r="G266">
            <v>0</v>
          </cell>
          <cell r="H266">
            <v>0</v>
          </cell>
        </row>
        <row r="267">
          <cell r="B267">
            <v>0</v>
          </cell>
          <cell r="C267">
            <v>0</v>
          </cell>
          <cell r="D267">
            <v>0</v>
          </cell>
          <cell r="E267">
            <v>0</v>
          </cell>
          <cell r="G267">
            <v>0</v>
          </cell>
          <cell r="H267">
            <v>0</v>
          </cell>
        </row>
        <row r="268">
          <cell r="B268">
            <v>0</v>
          </cell>
          <cell r="C268">
            <v>0</v>
          </cell>
          <cell r="D268">
            <v>0</v>
          </cell>
          <cell r="E268">
            <v>0</v>
          </cell>
          <cell r="G268">
            <v>0</v>
          </cell>
          <cell r="H268">
            <v>0</v>
          </cell>
        </row>
        <row r="269">
          <cell r="B269">
            <v>0</v>
          </cell>
          <cell r="C269">
            <v>0</v>
          </cell>
          <cell r="D269">
            <v>0</v>
          </cell>
          <cell r="E269">
            <v>0</v>
          </cell>
          <cell r="G269">
            <v>0</v>
          </cell>
          <cell r="H269">
            <v>0</v>
          </cell>
        </row>
        <row r="270">
          <cell r="B270">
            <v>0</v>
          </cell>
          <cell r="C270">
            <v>0</v>
          </cell>
          <cell r="D270">
            <v>0</v>
          </cell>
          <cell r="E270">
            <v>0</v>
          </cell>
          <cell r="G270">
            <v>0</v>
          </cell>
          <cell r="H270">
            <v>0</v>
          </cell>
        </row>
        <row r="271">
          <cell r="B271">
            <v>0</v>
          </cell>
          <cell r="C271">
            <v>0</v>
          </cell>
          <cell r="D271">
            <v>0</v>
          </cell>
          <cell r="E271">
            <v>0</v>
          </cell>
          <cell r="G271">
            <v>0</v>
          </cell>
          <cell r="H271">
            <v>0</v>
          </cell>
        </row>
        <row r="272">
          <cell r="B272">
            <v>0</v>
          </cell>
          <cell r="C272">
            <v>0</v>
          </cell>
          <cell r="D272">
            <v>0</v>
          </cell>
          <cell r="E272">
            <v>0</v>
          </cell>
          <cell r="G272">
            <v>0</v>
          </cell>
          <cell r="H272">
            <v>0</v>
          </cell>
        </row>
        <row r="273">
          <cell r="B273">
            <v>0</v>
          </cell>
          <cell r="C273">
            <v>0</v>
          </cell>
          <cell r="D273">
            <v>0</v>
          </cell>
          <cell r="E273">
            <v>0</v>
          </cell>
          <cell r="G273">
            <v>0</v>
          </cell>
          <cell r="H273">
            <v>0</v>
          </cell>
        </row>
        <row r="274">
          <cell r="B274">
            <v>0</v>
          </cell>
          <cell r="C274">
            <v>0</v>
          </cell>
          <cell r="D274">
            <v>0</v>
          </cell>
          <cell r="E274">
            <v>0</v>
          </cell>
          <cell r="G274">
            <v>0</v>
          </cell>
          <cell r="H274">
            <v>0</v>
          </cell>
        </row>
        <row r="275">
          <cell r="B275">
            <v>0</v>
          </cell>
          <cell r="C275">
            <v>0</v>
          </cell>
          <cell r="D275">
            <v>0</v>
          </cell>
          <cell r="E275">
            <v>0</v>
          </cell>
          <cell r="G275">
            <v>0</v>
          </cell>
          <cell r="H275">
            <v>0</v>
          </cell>
        </row>
        <row r="276">
          <cell r="B276">
            <v>0</v>
          </cell>
          <cell r="C276">
            <v>0</v>
          </cell>
          <cell r="D276">
            <v>0</v>
          </cell>
          <cell r="E276">
            <v>0</v>
          </cell>
          <cell r="G276">
            <v>0</v>
          </cell>
          <cell r="H276">
            <v>0</v>
          </cell>
        </row>
        <row r="277">
          <cell r="B277">
            <v>0</v>
          </cell>
          <cell r="C277">
            <v>0</v>
          </cell>
          <cell r="D277">
            <v>0</v>
          </cell>
          <cell r="E277">
            <v>0</v>
          </cell>
          <cell r="G277">
            <v>0</v>
          </cell>
          <cell r="H277">
            <v>0</v>
          </cell>
        </row>
        <row r="278">
          <cell r="B278">
            <v>0</v>
          </cell>
          <cell r="C278">
            <v>0</v>
          </cell>
          <cell r="D278">
            <v>0</v>
          </cell>
          <cell r="E278">
            <v>0</v>
          </cell>
          <cell r="G278">
            <v>0</v>
          </cell>
          <cell r="H278">
            <v>0</v>
          </cell>
        </row>
        <row r="279">
          <cell r="B279">
            <v>0</v>
          </cell>
          <cell r="C279">
            <v>0</v>
          </cell>
          <cell r="D279">
            <v>0</v>
          </cell>
          <cell r="E279">
            <v>0</v>
          </cell>
          <cell r="G279">
            <v>0</v>
          </cell>
          <cell r="H279">
            <v>0</v>
          </cell>
        </row>
        <row r="280">
          <cell r="B280">
            <v>0</v>
          </cell>
          <cell r="C280">
            <v>0</v>
          </cell>
          <cell r="D280">
            <v>0</v>
          </cell>
          <cell r="E280">
            <v>0</v>
          </cell>
          <cell r="G280">
            <v>0</v>
          </cell>
          <cell r="H280">
            <v>0</v>
          </cell>
        </row>
        <row r="281">
          <cell r="B281">
            <v>0</v>
          </cell>
          <cell r="C281">
            <v>0</v>
          </cell>
          <cell r="D281">
            <v>0</v>
          </cell>
          <cell r="E281">
            <v>0</v>
          </cell>
          <cell r="G281">
            <v>0</v>
          </cell>
          <cell r="H281">
            <v>0</v>
          </cell>
        </row>
        <row r="282">
          <cell r="B282">
            <v>0</v>
          </cell>
          <cell r="C282">
            <v>0</v>
          </cell>
          <cell r="D282">
            <v>0</v>
          </cell>
          <cell r="E282">
            <v>0</v>
          </cell>
          <cell r="G282">
            <v>0</v>
          </cell>
          <cell r="H282">
            <v>0</v>
          </cell>
        </row>
        <row r="283">
          <cell r="B283">
            <v>0</v>
          </cell>
          <cell r="C283">
            <v>0</v>
          </cell>
          <cell r="D283">
            <v>0</v>
          </cell>
          <cell r="E283">
            <v>0</v>
          </cell>
          <cell r="G283">
            <v>0</v>
          </cell>
          <cell r="H283">
            <v>0</v>
          </cell>
        </row>
        <row r="284">
          <cell r="B284">
            <v>0</v>
          </cell>
          <cell r="C284">
            <v>0</v>
          </cell>
          <cell r="D284">
            <v>0</v>
          </cell>
          <cell r="E284">
            <v>0</v>
          </cell>
          <cell r="G284">
            <v>0</v>
          </cell>
          <cell r="H284">
            <v>0</v>
          </cell>
        </row>
        <row r="285">
          <cell r="B285">
            <v>0</v>
          </cell>
          <cell r="C285">
            <v>0</v>
          </cell>
          <cell r="D285">
            <v>0</v>
          </cell>
          <cell r="E285">
            <v>0</v>
          </cell>
          <cell r="G285">
            <v>0</v>
          </cell>
          <cell r="H285">
            <v>0</v>
          </cell>
        </row>
        <row r="286">
          <cell r="B286">
            <v>0</v>
          </cell>
          <cell r="C286">
            <v>0</v>
          </cell>
          <cell r="D286">
            <v>0</v>
          </cell>
          <cell r="E286">
            <v>0</v>
          </cell>
          <cell r="G286">
            <v>0</v>
          </cell>
          <cell r="H286">
            <v>0</v>
          </cell>
        </row>
        <row r="287">
          <cell r="B287">
            <v>0</v>
          </cell>
          <cell r="C287">
            <v>0</v>
          </cell>
          <cell r="D287">
            <v>0</v>
          </cell>
          <cell r="E287">
            <v>0</v>
          </cell>
          <cell r="G287">
            <v>0</v>
          </cell>
          <cell r="H287">
            <v>0</v>
          </cell>
        </row>
        <row r="288">
          <cell r="B288">
            <v>0</v>
          </cell>
          <cell r="C288">
            <v>0</v>
          </cell>
          <cell r="D288">
            <v>0</v>
          </cell>
          <cell r="E288">
            <v>0</v>
          </cell>
          <cell r="G288">
            <v>0</v>
          </cell>
          <cell r="H288">
            <v>0</v>
          </cell>
        </row>
        <row r="289">
          <cell r="B289">
            <v>0</v>
          </cell>
          <cell r="C289">
            <v>0</v>
          </cell>
          <cell r="D289">
            <v>0</v>
          </cell>
          <cell r="E289">
            <v>0</v>
          </cell>
          <cell r="G289">
            <v>0</v>
          </cell>
          <cell r="H289">
            <v>0</v>
          </cell>
        </row>
        <row r="290">
          <cell r="B290">
            <v>0</v>
          </cell>
          <cell r="C290">
            <v>0</v>
          </cell>
          <cell r="D290">
            <v>0</v>
          </cell>
          <cell r="E290">
            <v>0</v>
          </cell>
          <cell r="G290">
            <v>0</v>
          </cell>
          <cell r="H290">
            <v>0</v>
          </cell>
        </row>
        <row r="291">
          <cell r="B291">
            <v>0</v>
          </cell>
          <cell r="C291">
            <v>0</v>
          </cell>
          <cell r="D291">
            <v>0</v>
          </cell>
          <cell r="E291">
            <v>0</v>
          </cell>
          <cell r="G291">
            <v>0</v>
          </cell>
          <cell r="H291">
            <v>0</v>
          </cell>
        </row>
        <row r="292">
          <cell r="B292">
            <v>0</v>
          </cell>
          <cell r="C292">
            <v>0</v>
          </cell>
          <cell r="D292">
            <v>0</v>
          </cell>
          <cell r="E292">
            <v>0</v>
          </cell>
          <cell r="G292">
            <v>0</v>
          </cell>
          <cell r="H292">
            <v>0</v>
          </cell>
        </row>
        <row r="293">
          <cell r="B293">
            <v>0</v>
          </cell>
          <cell r="C293">
            <v>0</v>
          </cell>
          <cell r="D293">
            <v>0</v>
          </cell>
          <cell r="E293">
            <v>0</v>
          </cell>
          <cell r="G293">
            <v>0</v>
          </cell>
          <cell r="H293">
            <v>0</v>
          </cell>
        </row>
        <row r="294">
          <cell r="B294">
            <v>0</v>
          </cell>
          <cell r="C294">
            <v>0</v>
          </cell>
          <cell r="D294">
            <v>0</v>
          </cell>
          <cell r="E294">
            <v>0</v>
          </cell>
          <cell r="G294">
            <v>0</v>
          </cell>
          <cell r="H294">
            <v>0</v>
          </cell>
        </row>
        <row r="295">
          <cell r="B295">
            <v>0</v>
          </cell>
          <cell r="C295">
            <v>0</v>
          </cell>
          <cell r="D295">
            <v>0</v>
          </cell>
          <cell r="E295">
            <v>0</v>
          </cell>
          <cell r="G295">
            <v>0</v>
          </cell>
          <cell r="H295">
            <v>0</v>
          </cell>
        </row>
        <row r="296">
          <cell r="B296">
            <v>0</v>
          </cell>
          <cell r="C296">
            <v>0</v>
          </cell>
          <cell r="D296">
            <v>0</v>
          </cell>
          <cell r="E296">
            <v>0</v>
          </cell>
          <cell r="G296">
            <v>0</v>
          </cell>
          <cell r="H296">
            <v>0</v>
          </cell>
        </row>
        <row r="297">
          <cell r="B297">
            <v>0</v>
          </cell>
          <cell r="C297">
            <v>0</v>
          </cell>
          <cell r="D297">
            <v>0</v>
          </cell>
          <cell r="E297">
            <v>0</v>
          </cell>
          <cell r="G297">
            <v>0</v>
          </cell>
          <cell r="H297">
            <v>0</v>
          </cell>
        </row>
        <row r="298">
          <cell r="B298">
            <v>0</v>
          </cell>
          <cell r="C298">
            <v>0</v>
          </cell>
          <cell r="D298">
            <v>0</v>
          </cell>
          <cell r="E298">
            <v>0</v>
          </cell>
          <cell r="G298">
            <v>0</v>
          </cell>
          <cell r="H298">
            <v>0</v>
          </cell>
        </row>
        <row r="299">
          <cell r="B299">
            <v>0</v>
          </cell>
          <cell r="C299">
            <v>0</v>
          </cell>
          <cell r="D299">
            <v>0</v>
          </cell>
          <cell r="E299">
            <v>0</v>
          </cell>
          <cell r="G299">
            <v>0</v>
          </cell>
          <cell r="H299">
            <v>0</v>
          </cell>
        </row>
        <row r="300">
          <cell r="B300">
            <v>0</v>
          </cell>
          <cell r="C300">
            <v>0</v>
          </cell>
          <cell r="D300">
            <v>0</v>
          </cell>
          <cell r="E300">
            <v>0</v>
          </cell>
          <cell r="G300">
            <v>0</v>
          </cell>
          <cell r="H300">
            <v>0</v>
          </cell>
        </row>
        <row r="301">
          <cell r="B301">
            <v>0</v>
          </cell>
          <cell r="C301">
            <v>0</v>
          </cell>
          <cell r="D301">
            <v>0</v>
          </cell>
          <cell r="E301">
            <v>0</v>
          </cell>
          <cell r="G301">
            <v>0</v>
          </cell>
          <cell r="H301">
            <v>0</v>
          </cell>
        </row>
        <row r="302">
          <cell r="B302">
            <v>0</v>
          </cell>
          <cell r="C302">
            <v>0</v>
          </cell>
          <cell r="D302">
            <v>0</v>
          </cell>
          <cell r="E302">
            <v>0</v>
          </cell>
          <cell r="G302">
            <v>0</v>
          </cell>
          <cell r="H302">
            <v>0</v>
          </cell>
        </row>
        <row r="303">
          <cell r="B303">
            <v>0</v>
          </cell>
          <cell r="C303">
            <v>0</v>
          </cell>
          <cell r="D303">
            <v>0</v>
          </cell>
          <cell r="E303">
            <v>0</v>
          </cell>
          <cell r="G303">
            <v>0</v>
          </cell>
          <cell r="H303">
            <v>0</v>
          </cell>
        </row>
        <row r="304">
          <cell r="B304">
            <v>0</v>
          </cell>
          <cell r="C304">
            <v>0</v>
          </cell>
          <cell r="D304">
            <v>0</v>
          </cell>
          <cell r="E304">
            <v>0</v>
          </cell>
          <cell r="G304">
            <v>0</v>
          </cell>
          <cell r="H304">
            <v>0</v>
          </cell>
        </row>
        <row r="305">
          <cell r="B305">
            <v>0</v>
          </cell>
          <cell r="C305">
            <v>0</v>
          </cell>
          <cell r="D305">
            <v>0</v>
          </cell>
          <cell r="E305">
            <v>0</v>
          </cell>
          <cell r="G305">
            <v>0</v>
          </cell>
          <cell r="H305">
            <v>0</v>
          </cell>
        </row>
        <row r="306">
          <cell r="B306">
            <v>0</v>
          </cell>
          <cell r="C306">
            <v>0</v>
          </cell>
          <cell r="D306">
            <v>0</v>
          </cell>
          <cell r="E306">
            <v>0</v>
          </cell>
          <cell r="G306">
            <v>0</v>
          </cell>
          <cell r="H306">
            <v>0</v>
          </cell>
        </row>
        <row r="307">
          <cell r="B307">
            <v>0</v>
          </cell>
          <cell r="C307">
            <v>0</v>
          </cell>
          <cell r="D307">
            <v>0</v>
          </cell>
          <cell r="E307">
            <v>0</v>
          </cell>
          <cell r="G307">
            <v>0</v>
          </cell>
          <cell r="H307">
            <v>0</v>
          </cell>
        </row>
        <row r="308">
          <cell r="B308">
            <v>0</v>
          </cell>
          <cell r="C308">
            <v>0</v>
          </cell>
          <cell r="D308">
            <v>0</v>
          </cell>
          <cell r="E308">
            <v>0</v>
          </cell>
          <cell r="G308">
            <v>0</v>
          </cell>
          <cell r="H308">
            <v>0</v>
          </cell>
        </row>
        <row r="309">
          <cell r="B309">
            <v>0</v>
          </cell>
          <cell r="C309">
            <v>0</v>
          </cell>
          <cell r="D309">
            <v>0</v>
          </cell>
          <cell r="E309">
            <v>0</v>
          </cell>
          <cell r="G309">
            <v>0</v>
          </cell>
          <cell r="H309">
            <v>0</v>
          </cell>
        </row>
        <row r="310">
          <cell r="B310">
            <v>0</v>
          </cell>
          <cell r="C310">
            <v>0</v>
          </cell>
          <cell r="D310">
            <v>0</v>
          </cell>
          <cell r="E310">
            <v>0</v>
          </cell>
          <cell r="G310">
            <v>0</v>
          </cell>
          <cell r="H310">
            <v>0</v>
          </cell>
        </row>
        <row r="311">
          <cell r="B311">
            <v>0</v>
          </cell>
          <cell r="C311">
            <v>0</v>
          </cell>
          <cell r="D311">
            <v>0</v>
          </cell>
          <cell r="E311">
            <v>0</v>
          </cell>
          <cell r="G311">
            <v>0</v>
          </cell>
          <cell r="H311">
            <v>0</v>
          </cell>
        </row>
        <row r="312">
          <cell r="B312">
            <v>0</v>
          </cell>
          <cell r="C312">
            <v>0</v>
          </cell>
          <cell r="D312">
            <v>0</v>
          </cell>
          <cell r="E312">
            <v>0</v>
          </cell>
          <cell r="G312">
            <v>0</v>
          </cell>
          <cell r="H312">
            <v>0</v>
          </cell>
        </row>
        <row r="313">
          <cell r="B313">
            <v>0</v>
          </cell>
          <cell r="C313">
            <v>0</v>
          </cell>
          <cell r="D313">
            <v>0</v>
          </cell>
          <cell r="E313">
            <v>0</v>
          </cell>
          <cell r="G313">
            <v>0</v>
          </cell>
          <cell r="H313">
            <v>0</v>
          </cell>
        </row>
        <row r="314">
          <cell r="B314">
            <v>0</v>
          </cell>
          <cell r="C314">
            <v>0</v>
          </cell>
          <cell r="D314">
            <v>0</v>
          </cell>
          <cell r="E314">
            <v>0</v>
          </cell>
          <cell r="G314">
            <v>0</v>
          </cell>
          <cell r="H314">
            <v>0</v>
          </cell>
        </row>
        <row r="315">
          <cell r="B315">
            <v>0</v>
          </cell>
          <cell r="C315">
            <v>0</v>
          </cell>
          <cell r="D315">
            <v>0</v>
          </cell>
          <cell r="E315">
            <v>0</v>
          </cell>
          <cell r="G315">
            <v>0</v>
          </cell>
          <cell r="H315">
            <v>0</v>
          </cell>
        </row>
        <row r="316">
          <cell r="B316">
            <v>0</v>
          </cell>
          <cell r="C316">
            <v>0</v>
          </cell>
          <cell r="D316">
            <v>0</v>
          </cell>
          <cell r="E316">
            <v>0</v>
          </cell>
          <cell r="G316">
            <v>0</v>
          </cell>
          <cell r="H316">
            <v>0</v>
          </cell>
        </row>
        <row r="317">
          <cell r="B317">
            <v>0</v>
          </cell>
          <cell r="C317">
            <v>0</v>
          </cell>
          <cell r="D317">
            <v>0</v>
          </cell>
          <cell r="E317">
            <v>0</v>
          </cell>
          <cell r="G317">
            <v>0</v>
          </cell>
          <cell r="H317">
            <v>0</v>
          </cell>
        </row>
        <row r="318">
          <cell r="B318">
            <v>0</v>
          </cell>
          <cell r="C318">
            <v>0</v>
          </cell>
          <cell r="D318">
            <v>0</v>
          </cell>
          <cell r="E318">
            <v>0</v>
          </cell>
          <cell r="G318">
            <v>0</v>
          </cell>
          <cell r="H318">
            <v>0</v>
          </cell>
        </row>
        <row r="319">
          <cell r="B319">
            <v>0</v>
          </cell>
          <cell r="C319">
            <v>0</v>
          </cell>
          <cell r="D319">
            <v>0</v>
          </cell>
          <cell r="E319">
            <v>0</v>
          </cell>
          <cell r="G319">
            <v>0</v>
          </cell>
          <cell r="H319">
            <v>0</v>
          </cell>
        </row>
        <row r="320">
          <cell r="B320">
            <v>0</v>
          </cell>
          <cell r="C320">
            <v>0</v>
          </cell>
          <cell r="D320">
            <v>0</v>
          </cell>
          <cell r="E320">
            <v>0</v>
          </cell>
          <cell r="G320">
            <v>0</v>
          </cell>
          <cell r="H320">
            <v>0</v>
          </cell>
        </row>
        <row r="321">
          <cell r="B321">
            <v>0</v>
          </cell>
          <cell r="C321">
            <v>0</v>
          </cell>
          <cell r="D321">
            <v>0</v>
          </cell>
          <cell r="E321">
            <v>0</v>
          </cell>
          <cell r="G321">
            <v>0</v>
          </cell>
          <cell r="H321">
            <v>0</v>
          </cell>
        </row>
        <row r="322">
          <cell r="B322">
            <v>0</v>
          </cell>
          <cell r="C322">
            <v>0</v>
          </cell>
          <cell r="D322">
            <v>0</v>
          </cell>
          <cell r="E322">
            <v>0</v>
          </cell>
          <cell r="G322">
            <v>0</v>
          </cell>
          <cell r="H322">
            <v>0</v>
          </cell>
        </row>
        <row r="323">
          <cell r="B323">
            <v>0</v>
          </cell>
          <cell r="C323">
            <v>0</v>
          </cell>
          <cell r="D323">
            <v>0</v>
          </cell>
          <cell r="E323">
            <v>0</v>
          </cell>
          <cell r="G323">
            <v>0</v>
          </cell>
          <cell r="H323">
            <v>0</v>
          </cell>
        </row>
        <row r="324">
          <cell r="B324">
            <v>0</v>
          </cell>
          <cell r="C324">
            <v>0</v>
          </cell>
          <cell r="D324">
            <v>0</v>
          </cell>
          <cell r="E324">
            <v>0</v>
          </cell>
          <cell r="G324">
            <v>0</v>
          </cell>
          <cell r="H324">
            <v>0</v>
          </cell>
        </row>
        <row r="325">
          <cell r="B325">
            <v>0</v>
          </cell>
          <cell r="C325">
            <v>0</v>
          </cell>
          <cell r="D325">
            <v>0</v>
          </cell>
          <cell r="E325">
            <v>0</v>
          </cell>
          <cell r="G325">
            <v>0</v>
          </cell>
          <cell r="H325">
            <v>0</v>
          </cell>
        </row>
        <row r="326">
          <cell r="B326">
            <v>0</v>
          </cell>
          <cell r="C326">
            <v>0</v>
          </cell>
          <cell r="D326">
            <v>0</v>
          </cell>
          <cell r="E326">
            <v>0</v>
          </cell>
          <cell r="G326">
            <v>0</v>
          </cell>
          <cell r="H326">
            <v>0</v>
          </cell>
        </row>
        <row r="327">
          <cell r="B327">
            <v>0</v>
          </cell>
          <cell r="C327">
            <v>0</v>
          </cell>
          <cell r="D327">
            <v>0</v>
          </cell>
          <cell r="E327">
            <v>0</v>
          </cell>
          <cell r="G327">
            <v>0</v>
          </cell>
          <cell r="H327">
            <v>0</v>
          </cell>
        </row>
        <row r="328">
          <cell r="B328">
            <v>0</v>
          </cell>
          <cell r="C328">
            <v>0</v>
          </cell>
          <cell r="D328">
            <v>0</v>
          </cell>
          <cell r="E328">
            <v>0</v>
          </cell>
          <cell r="G328">
            <v>0</v>
          </cell>
          <cell r="H328">
            <v>0</v>
          </cell>
        </row>
        <row r="329">
          <cell r="B329">
            <v>0</v>
          </cell>
          <cell r="C329">
            <v>0</v>
          </cell>
          <cell r="D329">
            <v>0</v>
          </cell>
          <cell r="E329">
            <v>0</v>
          </cell>
          <cell r="G329">
            <v>0</v>
          </cell>
          <cell r="H329">
            <v>0</v>
          </cell>
        </row>
        <row r="330">
          <cell r="B330">
            <v>0</v>
          </cell>
          <cell r="C330">
            <v>0</v>
          </cell>
          <cell r="D330">
            <v>0</v>
          </cell>
          <cell r="E330">
            <v>0</v>
          </cell>
          <cell r="G330">
            <v>0</v>
          </cell>
          <cell r="H330">
            <v>0</v>
          </cell>
        </row>
        <row r="331">
          <cell r="B331">
            <v>0</v>
          </cell>
          <cell r="C331">
            <v>0</v>
          </cell>
          <cell r="D331">
            <v>0</v>
          </cell>
          <cell r="E331">
            <v>0</v>
          </cell>
          <cell r="G331">
            <v>0</v>
          </cell>
          <cell r="H331">
            <v>0</v>
          </cell>
        </row>
        <row r="332">
          <cell r="B332">
            <v>0</v>
          </cell>
          <cell r="C332">
            <v>0</v>
          </cell>
          <cell r="D332">
            <v>0</v>
          </cell>
          <cell r="E332">
            <v>0</v>
          </cell>
          <cell r="G332">
            <v>0</v>
          </cell>
          <cell r="H332">
            <v>0</v>
          </cell>
        </row>
        <row r="333">
          <cell r="B333">
            <v>0</v>
          </cell>
          <cell r="C333">
            <v>0</v>
          </cell>
          <cell r="D333">
            <v>0</v>
          </cell>
          <cell r="E333">
            <v>0</v>
          </cell>
          <cell r="G333">
            <v>0</v>
          </cell>
          <cell r="H333">
            <v>0</v>
          </cell>
        </row>
        <row r="334">
          <cell r="B334">
            <v>0</v>
          </cell>
          <cell r="C334">
            <v>0</v>
          </cell>
          <cell r="D334">
            <v>0</v>
          </cell>
          <cell r="E334">
            <v>0</v>
          </cell>
          <cell r="G334">
            <v>0</v>
          </cell>
          <cell r="H334">
            <v>0</v>
          </cell>
        </row>
        <row r="335">
          <cell r="B335">
            <v>0</v>
          </cell>
          <cell r="C335">
            <v>0</v>
          </cell>
          <cell r="D335">
            <v>0</v>
          </cell>
          <cell r="E335">
            <v>0</v>
          </cell>
          <cell r="G335">
            <v>0</v>
          </cell>
          <cell r="H335">
            <v>0</v>
          </cell>
        </row>
        <row r="336">
          <cell r="B336">
            <v>0</v>
          </cell>
          <cell r="C336">
            <v>0</v>
          </cell>
          <cell r="D336">
            <v>0</v>
          </cell>
          <cell r="E336">
            <v>0</v>
          </cell>
          <cell r="G336">
            <v>0</v>
          </cell>
          <cell r="H336">
            <v>0</v>
          </cell>
        </row>
        <row r="337">
          <cell r="B337">
            <v>0</v>
          </cell>
          <cell r="C337">
            <v>0</v>
          </cell>
          <cell r="D337">
            <v>0</v>
          </cell>
          <cell r="E337">
            <v>0</v>
          </cell>
          <cell r="G337">
            <v>0</v>
          </cell>
          <cell r="H337">
            <v>0</v>
          </cell>
        </row>
        <row r="338">
          <cell r="B338">
            <v>0</v>
          </cell>
          <cell r="C338">
            <v>0</v>
          </cell>
          <cell r="D338">
            <v>0</v>
          </cell>
          <cell r="E338">
            <v>0</v>
          </cell>
          <cell r="G338">
            <v>0</v>
          </cell>
          <cell r="H338">
            <v>0</v>
          </cell>
        </row>
        <row r="339">
          <cell r="B339">
            <v>0</v>
          </cell>
          <cell r="C339">
            <v>0</v>
          </cell>
          <cell r="D339">
            <v>0</v>
          </cell>
          <cell r="E339">
            <v>0</v>
          </cell>
          <cell r="G339">
            <v>0</v>
          </cell>
          <cell r="H339">
            <v>0</v>
          </cell>
        </row>
        <row r="340">
          <cell r="B340">
            <v>0</v>
          </cell>
          <cell r="C340">
            <v>0</v>
          </cell>
          <cell r="D340">
            <v>0</v>
          </cell>
          <cell r="E340">
            <v>0</v>
          </cell>
          <cell r="G340">
            <v>0</v>
          </cell>
          <cell r="H340">
            <v>0</v>
          </cell>
        </row>
        <row r="341">
          <cell r="B341">
            <v>0</v>
          </cell>
          <cell r="C341">
            <v>0</v>
          </cell>
          <cell r="D341">
            <v>0</v>
          </cell>
          <cell r="E341">
            <v>0</v>
          </cell>
          <cell r="G341">
            <v>0</v>
          </cell>
          <cell r="H341">
            <v>0</v>
          </cell>
        </row>
        <row r="342">
          <cell r="B342">
            <v>0</v>
          </cell>
          <cell r="C342">
            <v>0</v>
          </cell>
          <cell r="D342">
            <v>0</v>
          </cell>
          <cell r="E342">
            <v>0</v>
          </cell>
          <cell r="G342">
            <v>0</v>
          </cell>
          <cell r="H342">
            <v>0</v>
          </cell>
        </row>
        <row r="343">
          <cell r="B343">
            <v>0</v>
          </cell>
          <cell r="C343">
            <v>0</v>
          </cell>
          <cell r="D343">
            <v>0</v>
          </cell>
          <cell r="E343">
            <v>0</v>
          </cell>
          <cell r="G343">
            <v>0</v>
          </cell>
          <cell r="H343">
            <v>0</v>
          </cell>
        </row>
        <row r="344">
          <cell r="B344">
            <v>0</v>
          </cell>
          <cell r="C344">
            <v>0</v>
          </cell>
          <cell r="D344">
            <v>0</v>
          </cell>
          <cell r="E344">
            <v>0</v>
          </cell>
          <cell r="G344">
            <v>0</v>
          </cell>
          <cell r="H344">
            <v>0</v>
          </cell>
        </row>
        <row r="345">
          <cell r="B345">
            <v>0</v>
          </cell>
          <cell r="C345">
            <v>0</v>
          </cell>
          <cell r="D345">
            <v>0</v>
          </cell>
          <cell r="E345">
            <v>0</v>
          </cell>
          <cell r="G345">
            <v>0</v>
          </cell>
          <cell r="H345">
            <v>0</v>
          </cell>
        </row>
        <row r="346">
          <cell r="B346">
            <v>0</v>
          </cell>
          <cell r="C346">
            <v>0</v>
          </cell>
          <cell r="D346">
            <v>0</v>
          </cell>
          <cell r="E346">
            <v>0</v>
          </cell>
          <cell r="G346">
            <v>0</v>
          </cell>
          <cell r="H346">
            <v>0</v>
          </cell>
        </row>
        <row r="347">
          <cell r="B347">
            <v>0</v>
          </cell>
          <cell r="C347">
            <v>0</v>
          </cell>
          <cell r="D347">
            <v>0</v>
          </cell>
          <cell r="E347">
            <v>0</v>
          </cell>
          <cell r="G347">
            <v>0</v>
          </cell>
          <cell r="H347">
            <v>0</v>
          </cell>
        </row>
        <row r="348">
          <cell r="B348">
            <v>0</v>
          </cell>
          <cell r="C348">
            <v>0</v>
          </cell>
          <cell r="D348">
            <v>0</v>
          </cell>
          <cell r="E348">
            <v>0</v>
          </cell>
          <cell r="G348">
            <v>0</v>
          </cell>
          <cell r="H348">
            <v>0</v>
          </cell>
        </row>
        <row r="349">
          <cell r="B349">
            <v>0</v>
          </cell>
          <cell r="C349">
            <v>0</v>
          </cell>
          <cell r="D349">
            <v>0</v>
          </cell>
          <cell r="E349">
            <v>0</v>
          </cell>
          <cell r="G349">
            <v>0</v>
          </cell>
          <cell r="H349">
            <v>0</v>
          </cell>
        </row>
        <row r="350">
          <cell r="B350">
            <v>0</v>
          </cell>
          <cell r="C350">
            <v>0</v>
          </cell>
          <cell r="D350">
            <v>0</v>
          </cell>
          <cell r="E350">
            <v>0</v>
          </cell>
          <cell r="G350">
            <v>0</v>
          </cell>
          <cell r="H350">
            <v>0</v>
          </cell>
        </row>
        <row r="351">
          <cell r="B351">
            <v>0</v>
          </cell>
          <cell r="C351">
            <v>0</v>
          </cell>
          <cell r="D351">
            <v>0</v>
          </cell>
          <cell r="E351">
            <v>0</v>
          </cell>
          <cell r="G351">
            <v>0</v>
          </cell>
          <cell r="H351">
            <v>0</v>
          </cell>
        </row>
        <row r="352">
          <cell r="B352">
            <v>0</v>
          </cell>
          <cell r="C352">
            <v>0</v>
          </cell>
          <cell r="D352">
            <v>0</v>
          </cell>
          <cell r="E352">
            <v>0</v>
          </cell>
          <cell r="G352">
            <v>0</v>
          </cell>
          <cell r="H352">
            <v>0</v>
          </cell>
        </row>
        <row r="353">
          <cell r="B353">
            <v>0</v>
          </cell>
          <cell r="C353">
            <v>0</v>
          </cell>
          <cell r="D353">
            <v>0</v>
          </cell>
          <cell r="E353">
            <v>0</v>
          </cell>
          <cell r="G353">
            <v>0</v>
          </cell>
          <cell r="H353">
            <v>0</v>
          </cell>
        </row>
        <row r="354">
          <cell r="B354">
            <v>0</v>
          </cell>
          <cell r="C354">
            <v>0</v>
          </cell>
          <cell r="D354">
            <v>0</v>
          </cell>
          <cell r="E354">
            <v>0</v>
          </cell>
          <cell r="G354">
            <v>0</v>
          </cell>
          <cell r="H354">
            <v>0</v>
          </cell>
        </row>
        <row r="355">
          <cell r="B355">
            <v>0</v>
          </cell>
          <cell r="C355">
            <v>0</v>
          </cell>
          <cell r="D355">
            <v>0</v>
          </cell>
          <cell r="E355">
            <v>0</v>
          </cell>
          <cell r="G355">
            <v>0</v>
          </cell>
          <cell r="H355">
            <v>0</v>
          </cell>
        </row>
        <row r="356">
          <cell r="B356">
            <v>0</v>
          </cell>
          <cell r="C356">
            <v>0</v>
          </cell>
          <cell r="D356">
            <v>0</v>
          </cell>
          <cell r="E356">
            <v>0</v>
          </cell>
          <cell r="G356">
            <v>0</v>
          </cell>
          <cell r="H356">
            <v>0</v>
          </cell>
        </row>
        <row r="357">
          <cell r="B357">
            <v>0</v>
          </cell>
          <cell r="C357">
            <v>0</v>
          </cell>
          <cell r="D357">
            <v>0</v>
          </cell>
          <cell r="E357">
            <v>0</v>
          </cell>
          <cell r="G357">
            <v>0</v>
          </cell>
          <cell r="H357">
            <v>0</v>
          </cell>
        </row>
        <row r="358">
          <cell r="B358">
            <v>0</v>
          </cell>
          <cell r="C358">
            <v>0</v>
          </cell>
          <cell r="D358">
            <v>0</v>
          </cell>
          <cell r="E358">
            <v>0</v>
          </cell>
          <cell r="G358">
            <v>0</v>
          </cell>
          <cell r="H358">
            <v>0</v>
          </cell>
        </row>
        <row r="359">
          <cell r="B359">
            <v>0</v>
          </cell>
          <cell r="C359">
            <v>0</v>
          </cell>
          <cell r="D359">
            <v>0</v>
          </cell>
          <cell r="E359">
            <v>0</v>
          </cell>
          <cell r="G359">
            <v>0</v>
          </cell>
          <cell r="H359">
            <v>0</v>
          </cell>
        </row>
        <row r="360">
          <cell r="B360">
            <v>0</v>
          </cell>
          <cell r="C360">
            <v>0</v>
          </cell>
          <cell r="D360">
            <v>0</v>
          </cell>
          <cell r="E360">
            <v>0</v>
          </cell>
          <cell r="G360">
            <v>0</v>
          </cell>
          <cell r="H360">
            <v>0</v>
          </cell>
        </row>
        <row r="361">
          <cell r="B361">
            <v>0</v>
          </cell>
          <cell r="C361">
            <v>0</v>
          </cell>
          <cell r="D361">
            <v>0</v>
          </cell>
          <cell r="E361">
            <v>0</v>
          </cell>
          <cell r="G361">
            <v>0</v>
          </cell>
          <cell r="H361">
            <v>0</v>
          </cell>
        </row>
        <row r="362">
          <cell r="B362">
            <v>0</v>
          </cell>
          <cell r="C362">
            <v>0</v>
          </cell>
          <cell r="D362">
            <v>0</v>
          </cell>
          <cell r="E362">
            <v>0</v>
          </cell>
          <cell r="G362">
            <v>0</v>
          </cell>
          <cell r="H362">
            <v>0</v>
          </cell>
        </row>
        <row r="363">
          <cell r="B363">
            <v>0</v>
          </cell>
          <cell r="C363">
            <v>0</v>
          </cell>
          <cell r="D363">
            <v>0</v>
          </cell>
          <cell r="E363">
            <v>0</v>
          </cell>
          <cell r="G363">
            <v>0</v>
          </cell>
          <cell r="H363">
            <v>0</v>
          </cell>
        </row>
        <row r="364">
          <cell r="B364">
            <v>0</v>
          </cell>
          <cell r="C364">
            <v>0</v>
          </cell>
          <cell r="D364">
            <v>0</v>
          </cell>
          <cell r="E364">
            <v>0</v>
          </cell>
          <cell r="G364">
            <v>0</v>
          </cell>
          <cell r="H364">
            <v>0</v>
          </cell>
        </row>
        <row r="365">
          <cell r="B365">
            <v>0</v>
          </cell>
          <cell r="C365">
            <v>0</v>
          </cell>
          <cell r="D365">
            <v>0</v>
          </cell>
          <cell r="E365">
            <v>0</v>
          </cell>
          <cell r="G365">
            <v>0</v>
          </cell>
          <cell r="H365">
            <v>0</v>
          </cell>
        </row>
        <row r="366">
          <cell r="B366">
            <v>0</v>
          </cell>
          <cell r="C366">
            <v>0</v>
          </cell>
          <cell r="D366">
            <v>0</v>
          </cell>
          <cell r="E366">
            <v>0</v>
          </cell>
          <cell r="G366">
            <v>0</v>
          </cell>
          <cell r="H366">
            <v>0</v>
          </cell>
        </row>
        <row r="367">
          <cell r="B367">
            <v>0</v>
          </cell>
          <cell r="C367">
            <v>0</v>
          </cell>
          <cell r="D367">
            <v>0</v>
          </cell>
          <cell r="E367">
            <v>0</v>
          </cell>
          <cell r="G367">
            <v>0</v>
          </cell>
          <cell r="H367">
            <v>0</v>
          </cell>
        </row>
        <row r="368">
          <cell r="B368">
            <v>0</v>
          </cell>
          <cell r="C368">
            <v>0</v>
          </cell>
          <cell r="D368">
            <v>0</v>
          </cell>
          <cell r="E368">
            <v>0</v>
          </cell>
          <cell r="G368">
            <v>0</v>
          </cell>
          <cell r="H368">
            <v>0</v>
          </cell>
        </row>
        <row r="369">
          <cell r="B369">
            <v>0</v>
          </cell>
          <cell r="C369">
            <v>0</v>
          </cell>
          <cell r="D369">
            <v>0</v>
          </cell>
          <cell r="E369">
            <v>0</v>
          </cell>
          <cell r="G369">
            <v>0</v>
          </cell>
          <cell r="H369">
            <v>0</v>
          </cell>
        </row>
        <row r="370">
          <cell r="B370">
            <v>0</v>
          </cell>
          <cell r="C370">
            <v>0</v>
          </cell>
          <cell r="D370">
            <v>0</v>
          </cell>
          <cell r="E370">
            <v>0</v>
          </cell>
          <cell r="G370">
            <v>0</v>
          </cell>
          <cell r="H370">
            <v>0</v>
          </cell>
        </row>
        <row r="371">
          <cell r="B371">
            <v>0</v>
          </cell>
          <cell r="C371">
            <v>0</v>
          </cell>
          <cell r="D371">
            <v>0</v>
          </cell>
          <cell r="E371">
            <v>0</v>
          </cell>
          <cell r="G371">
            <v>0</v>
          </cell>
          <cell r="H371">
            <v>0</v>
          </cell>
        </row>
        <row r="372">
          <cell r="B372">
            <v>0</v>
          </cell>
          <cell r="C372">
            <v>0</v>
          </cell>
          <cell r="D372">
            <v>0</v>
          </cell>
          <cell r="E372">
            <v>0</v>
          </cell>
          <cell r="G372">
            <v>0</v>
          </cell>
          <cell r="H372">
            <v>0</v>
          </cell>
        </row>
        <row r="373">
          <cell r="B373">
            <v>0</v>
          </cell>
          <cell r="C373">
            <v>0</v>
          </cell>
          <cell r="D373">
            <v>0</v>
          </cell>
          <cell r="E373">
            <v>0</v>
          </cell>
          <cell r="G373">
            <v>0</v>
          </cell>
          <cell r="H373">
            <v>0</v>
          </cell>
        </row>
        <row r="374">
          <cell r="B374">
            <v>0</v>
          </cell>
          <cell r="C374">
            <v>0</v>
          </cell>
          <cell r="D374">
            <v>0</v>
          </cell>
          <cell r="E374">
            <v>0</v>
          </cell>
          <cell r="G374">
            <v>0</v>
          </cell>
          <cell r="H374">
            <v>0</v>
          </cell>
        </row>
        <row r="375">
          <cell r="B375">
            <v>0</v>
          </cell>
          <cell r="C375">
            <v>0</v>
          </cell>
          <cell r="D375">
            <v>0</v>
          </cell>
          <cell r="E375">
            <v>0</v>
          </cell>
          <cell r="G375">
            <v>0</v>
          </cell>
          <cell r="H375">
            <v>0</v>
          </cell>
        </row>
        <row r="376">
          <cell r="B376">
            <v>0</v>
          </cell>
          <cell r="C376">
            <v>0</v>
          </cell>
          <cell r="D376">
            <v>0</v>
          </cell>
          <cell r="E376">
            <v>0</v>
          </cell>
          <cell r="G376">
            <v>0</v>
          </cell>
          <cell r="H376">
            <v>0</v>
          </cell>
        </row>
        <row r="377">
          <cell r="B377">
            <v>0</v>
          </cell>
          <cell r="C377">
            <v>0</v>
          </cell>
          <cell r="D377">
            <v>0</v>
          </cell>
          <cell r="E377">
            <v>0</v>
          </cell>
          <cell r="G377">
            <v>0</v>
          </cell>
          <cell r="H377">
            <v>0</v>
          </cell>
        </row>
        <row r="378">
          <cell r="B378">
            <v>0</v>
          </cell>
          <cell r="C378">
            <v>0</v>
          </cell>
          <cell r="D378">
            <v>0</v>
          </cell>
          <cell r="E378">
            <v>0</v>
          </cell>
          <cell r="G378">
            <v>0</v>
          </cell>
          <cell r="H378">
            <v>0</v>
          </cell>
        </row>
        <row r="379">
          <cell r="B379">
            <v>0</v>
          </cell>
          <cell r="C379">
            <v>0</v>
          </cell>
          <cell r="D379">
            <v>0</v>
          </cell>
          <cell r="E379">
            <v>0</v>
          </cell>
          <cell r="G379">
            <v>0</v>
          </cell>
          <cell r="H379">
            <v>0</v>
          </cell>
        </row>
        <row r="380">
          <cell r="B380">
            <v>0</v>
          </cell>
          <cell r="C380">
            <v>0</v>
          </cell>
          <cell r="D380">
            <v>0</v>
          </cell>
          <cell r="E380">
            <v>0</v>
          </cell>
          <cell r="G380">
            <v>0</v>
          </cell>
          <cell r="H380">
            <v>0</v>
          </cell>
        </row>
        <row r="381">
          <cell r="B381">
            <v>0</v>
          </cell>
          <cell r="C381">
            <v>0</v>
          </cell>
          <cell r="D381">
            <v>0</v>
          </cell>
          <cell r="E381">
            <v>0</v>
          </cell>
          <cell r="G381">
            <v>0</v>
          </cell>
          <cell r="H381">
            <v>0</v>
          </cell>
        </row>
        <row r="382">
          <cell r="B382">
            <v>0</v>
          </cell>
          <cell r="C382">
            <v>0</v>
          </cell>
          <cell r="D382">
            <v>0</v>
          </cell>
          <cell r="E382">
            <v>0</v>
          </cell>
          <cell r="G382">
            <v>0</v>
          </cell>
          <cell r="H382">
            <v>0</v>
          </cell>
        </row>
        <row r="383">
          <cell r="B383">
            <v>0</v>
          </cell>
          <cell r="C383">
            <v>0</v>
          </cell>
          <cell r="D383">
            <v>0</v>
          </cell>
          <cell r="E383">
            <v>0</v>
          </cell>
          <cell r="G383">
            <v>0</v>
          </cell>
          <cell r="H383">
            <v>0</v>
          </cell>
        </row>
        <row r="384">
          <cell r="B384">
            <v>0</v>
          </cell>
          <cell r="C384">
            <v>0</v>
          </cell>
          <cell r="D384">
            <v>0</v>
          </cell>
          <cell r="E384">
            <v>0</v>
          </cell>
          <cell r="G384">
            <v>0</v>
          </cell>
          <cell r="H384">
            <v>0</v>
          </cell>
        </row>
        <row r="385">
          <cell r="B385">
            <v>0</v>
          </cell>
          <cell r="C385">
            <v>0</v>
          </cell>
          <cell r="D385">
            <v>0</v>
          </cell>
          <cell r="E385">
            <v>0</v>
          </cell>
          <cell r="G385">
            <v>0</v>
          </cell>
          <cell r="H385">
            <v>0</v>
          </cell>
        </row>
        <row r="386">
          <cell r="B386">
            <v>0</v>
          </cell>
          <cell r="C386">
            <v>0</v>
          </cell>
          <cell r="D386">
            <v>0</v>
          </cell>
          <cell r="E386">
            <v>0</v>
          </cell>
          <cell r="G386">
            <v>0</v>
          </cell>
          <cell r="H386">
            <v>0</v>
          </cell>
        </row>
        <row r="387">
          <cell r="B387">
            <v>0</v>
          </cell>
          <cell r="C387">
            <v>0</v>
          </cell>
          <cell r="D387">
            <v>0</v>
          </cell>
          <cell r="E387">
            <v>0</v>
          </cell>
          <cell r="G387">
            <v>0</v>
          </cell>
          <cell r="H387">
            <v>0</v>
          </cell>
        </row>
        <row r="388">
          <cell r="B388">
            <v>0</v>
          </cell>
          <cell r="C388">
            <v>0</v>
          </cell>
          <cell r="D388">
            <v>0</v>
          </cell>
          <cell r="E388">
            <v>0</v>
          </cell>
          <cell r="G388">
            <v>0</v>
          </cell>
          <cell r="H388">
            <v>0</v>
          </cell>
        </row>
        <row r="389">
          <cell r="B389">
            <v>0</v>
          </cell>
          <cell r="C389">
            <v>0</v>
          </cell>
          <cell r="D389">
            <v>0</v>
          </cell>
          <cell r="E389">
            <v>0</v>
          </cell>
          <cell r="G389">
            <v>0</v>
          </cell>
          <cell r="H389">
            <v>0</v>
          </cell>
        </row>
        <row r="390">
          <cell r="B390">
            <v>0</v>
          </cell>
          <cell r="C390">
            <v>0</v>
          </cell>
          <cell r="D390">
            <v>0</v>
          </cell>
          <cell r="E390">
            <v>0</v>
          </cell>
          <cell r="G390">
            <v>0</v>
          </cell>
          <cell r="H390">
            <v>0</v>
          </cell>
        </row>
        <row r="391">
          <cell r="B391">
            <v>0</v>
          </cell>
          <cell r="C391">
            <v>0</v>
          </cell>
          <cell r="D391">
            <v>0</v>
          </cell>
          <cell r="E391">
            <v>0</v>
          </cell>
          <cell r="G391">
            <v>0</v>
          </cell>
          <cell r="H391">
            <v>0</v>
          </cell>
        </row>
        <row r="392">
          <cell r="B392">
            <v>0</v>
          </cell>
          <cell r="C392">
            <v>0</v>
          </cell>
          <cell r="D392">
            <v>0</v>
          </cell>
          <cell r="E392">
            <v>0</v>
          </cell>
          <cell r="G392">
            <v>0</v>
          </cell>
          <cell r="H392">
            <v>0</v>
          </cell>
        </row>
        <row r="393">
          <cell r="B393">
            <v>0</v>
          </cell>
          <cell r="C393">
            <v>0</v>
          </cell>
          <cell r="D393">
            <v>0</v>
          </cell>
          <cell r="E393">
            <v>0</v>
          </cell>
          <cell r="G393">
            <v>0</v>
          </cell>
          <cell r="H393">
            <v>0</v>
          </cell>
        </row>
        <row r="394">
          <cell r="B394">
            <v>0</v>
          </cell>
          <cell r="C394">
            <v>0</v>
          </cell>
          <cell r="D394">
            <v>0</v>
          </cell>
          <cell r="E394">
            <v>0</v>
          </cell>
          <cell r="G394">
            <v>0</v>
          </cell>
          <cell r="H394">
            <v>0</v>
          </cell>
        </row>
        <row r="395">
          <cell r="B395">
            <v>0</v>
          </cell>
          <cell r="C395">
            <v>0</v>
          </cell>
          <cell r="D395">
            <v>0</v>
          </cell>
          <cell r="E395">
            <v>0</v>
          </cell>
          <cell r="G395">
            <v>0</v>
          </cell>
          <cell r="H395">
            <v>0</v>
          </cell>
        </row>
        <row r="396">
          <cell r="B396">
            <v>0</v>
          </cell>
          <cell r="C396">
            <v>0</v>
          </cell>
          <cell r="D396">
            <v>0</v>
          </cell>
          <cell r="E396">
            <v>0</v>
          </cell>
          <cell r="G396">
            <v>0</v>
          </cell>
          <cell r="H396">
            <v>0</v>
          </cell>
        </row>
        <row r="397">
          <cell r="B397">
            <v>0</v>
          </cell>
          <cell r="C397">
            <v>0</v>
          </cell>
          <cell r="D397">
            <v>0</v>
          </cell>
          <cell r="E397">
            <v>0</v>
          </cell>
          <cell r="G397">
            <v>0</v>
          </cell>
          <cell r="H397">
            <v>0</v>
          </cell>
        </row>
        <row r="398">
          <cell r="B398">
            <v>0</v>
          </cell>
          <cell r="C398">
            <v>0</v>
          </cell>
          <cell r="D398">
            <v>0</v>
          </cell>
          <cell r="E398">
            <v>0</v>
          </cell>
          <cell r="G398">
            <v>0</v>
          </cell>
          <cell r="H398">
            <v>0</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NAČRTA"/>
      <sheetName val="UVOD V PREDRAČUN"/>
      <sheetName val="Zunanja ureditev"/>
      <sheetName val="Meteorna kanalizacija"/>
      <sheetName val="Fekalna kanalizacija"/>
      <sheetName val="Vodovod"/>
      <sheetName val="REKAPITULACIJA"/>
      <sheetName val="HPR_SD_stara verzija"/>
    </sheetNames>
    <sheetDataSet>
      <sheetData sheetId="0">
        <row r="37">
          <cell r="B37">
            <v>1</v>
          </cell>
        </row>
        <row r="39">
          <cell r="B39">
            <v>1</v>
          </cell>
        </row>
      </sheetData>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STER"/>
      <sheetName val="1-VO80"/>
      <sheetName val="2-VO55"/>
      <sheetName val="3-VHL6"/>
      <sheetName val="4-PI, KDZ"/>
      <sheetName val="5-ODT"/>
      <sheetName val="6-VM"/>
      <sheetName val="7-VS, ODS"/>
      <sheetName val="8-GM-4"/>
      <sheetName val="9-VO85-TRT"/>
      <sheetName val="10-VO120"/>
    </sheetNames>
    <sheetDataSet>
      <sheetData sheetId="0" refreshError="1"/>
      <sheetData sheetId="1">
        <row r="3">
          <cell r="B3">
            <v>5</v>
          </cell>
          <cell r="C3">
            <v>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SNOVA"/>
      <sheetName val="REKAPITULACIJA VSEH DEL"/>
      <sheetName val="REKAPITULACIJA GO DELA I. FAZA"/>
      <sheetName val="UVOD V PREDRAČUN"/>
      <sheetName val="Pripravljalna dela I. FAZA"/>
      <sheetName val="Rušitvena dela I. FAZA"/>
      <sheetName val="Objekt B-I. FAZA"/>
      <sheetName val="Objekt D-I. FAZA"/>
      <sheetName val="Objekt E-I. FAZA"/>
      <sheetName val="Objekt F-I. FAZA"/>
      <sheetName val="Objekt Eko otok-I. FAZA"/>
      <sheetName val="Objekt ČN-I. FAZA"/>
      <sheetName val="Kolesarnica in totem-I. FAZA"/>
      <sheetName val="Ostalo-I. FAZA"/>
      <sheetName val="REKAPITULACIJA GO DELA II. FAZA"/>
      <sheetName val="Pripravljalna dela II. FAZA"/>
      <sheetName val="Rušitvena dela II. FAZA"/>
      <sheetName val="Objekt A-II. FAZA"/>
      <sheetName val="Objekt C-II. FAZA"/>
      <sheetName val="Izpusti in bet. klopi-II. FAZA"/>
      <sheetName val="Ostalo-II. FAZA"/>
      <sheetName val="HPR_SD_stara verzija"/>
    </sheetNames>
    <sheetDataSet>
      <sheetData sheetId="0">
        <row r="36">
          <cell r="B36">
            <v>1</v>
          </cell>
        </row>
        <row r="38">
          <cell r="B38">
            <v>0.9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OGREVANJE "/>
      <sheetName val="2-VODOVOD IN KANALIZACIJA"/>
      <sheetName val="3-PLINSKA INSTALACIJA"/>
      <sheetName val="4-CENTRALNI SESALNI SISTEM"/>
      <sheetName val="REKAPITULACIJA"/>
      <sheetName val="CENE MATERIALA"/>
    </sheetNames>
    <sheetDataSet>
      <sheetData sheetId="0"/>
      <sheetData sheetId="1"/>
      <sheetData sheetId="2"/>
      <sheetData sheetId="3"/>
      <sheetData sheetId="4"/>
      <sheetData sheetId="5">
        <row r="108">
          <cell r="D108" t="str">
            <v>DN 10</v>
          </cell>
          <cell r="E108">
            <v>594</v>
          </cell>
          <cell r="F108">
            <v>2</v>
          </cell>
        </row>
        <row r="109">
          <cell r="D109" t="str">
            <v>DN 15</v>
          </cell>
          <cell r="E109">
            <v>660</v>
          </cell>
          <cell r="F109">
            <v>2</v>
          </cell>
        </row>
        <row r="110">
          <cell r="D110" t="str">
            <v>DN 20</v>
          </cell>
          <cell r="E110">
            <v>961</v>
          </cell>
          <cell r="F110">
            <v>2</v>
          </cell>
        </row>
        <row r="111">
          <cell r="D111" t="str">
            <v>DN 25</v>
          </cell>
          <cell r="E111">
            <v>1509</v>
          </cell>
          <cell r="F111">
            <v>2</v>
          </cell>
        </row>
        <row r="112">
          <cell r="D112" t="str">
            <v>DN 32</v>
          </cell>
          <cell r="E112">
            <v>1971</v>
          </cell>
          <cell r="F112">
            <v>2</v>
          </cell>
        </row>
        <row r="113">
          <cell r="D113" t="str">
            <v>DN 40</v>
          </cell>
          <cell r="E113">
            <v>3355</v>
          </cell>
          <cell r="F113">
            <v>2</v>
          </cell>
        </row>
        <row r="114">
          <cell r="D114" t="str">
            <v>DN 50</v>
          </cell>
          <cell r="E114">
            <v>4892</v>
          </cell>
          <cell r="F114">
            <v>2</v>
          </cell>
        </row>
        <row r="115">
          <cell r="D115" t="str">
            <v>Krogelna Ms prirobnična pipa</v>
          </cell>
        </row>
        <row r="116">
          <cell r="D116" t="str">
            <v>DN 65</v>
          </cell>
          <cell r="E116">
            <v>12800</v>
          </cell>
          <cell r="F116">
            <v>3</v>
          </cell>
        </row>
        <row r="117">
          <cell r="D117" t="str">
            <v>DN 80</v>
          </cell>
          <cell r="E117">
            <v>14500</v>
          </cell>
          <cell r="F117">
            <v>3</v>
          </cell>
        </row>
        <row r="118">
          <cell r="D118" t="str">
            <v>DN 100</v>
          </cell>
          <cell r="E118">
            <v>17500</v>
          </cell>
          <cell r="F118">
            <v>3</v>
          </cell>
        </row>
        <row r="119">
          <cell r="D119" t="str">
            <v>DN 125</v>
          </cell>
          <cell r="F119">
            <v>3</v>
          </cell>
        </row>
        <row r="120">
          <cell r="D120" t="str">
            <v>DN 150</v>
          </cell>
          <cell r="F120">
            <v>3</v>
          </cell>
        </row>
        <row r="121">
          <cell r="D121" t="str">
            <v>DN 175</v>
          </cell>
          <cell r="F121">
            <v>3</v>
          </cell>
        </row>
        <row r="122">
          <cell r="D122" t="str">
            <v>DN 200</v>
          </cell>
          <cell r="F122">
            <v>3</v>
          </cell>
        </row>
        <row r="220">
          <cell r="D220" t="str">
            <v>DN 15</v>
          </cell>
          <cell r="E220">
            <v>1305</v>
          </cell>
          <cell r="F220">
            <v>2</v>
          </cell>
        </row>
        <row r="221">
          <cell r="D221" t="str">
            <v>DN 20</v>
          </cell>
          <cell r="E221">
            <v>1525</v>
          </cell>
          <cell r="F221">
            <v>2</v>
          </cell>
        </row>
        <row r="222">
          <cell r="D222" t="str">
            <v>DN 25</v>
          </cell>
          <cell r="E222">
            <v>1955</v>
          </cell>
          <cell r="F222">
            <v>2</v>
          </cell>
        </row>
        <row r="223">
          <cell r="D223" t="str">
            <v>DN 32</v>
          </cell>
          <cell r="E223">
            <v>3110</v>
          </cell>
          <cell r="F223">
            <v>2</v>
          </cell>
        </row>
        <row r="224">
          <cell r="D224" t="str">
            <v>DN 40</v>
          </cell>
          <cell r="E224">
            <v>3970</v>
          </cell>
          <cell r="F224">
            <v>2</v>
          </cell>
        </row>
        <row r="225">
          <cell r="D225" t="str">
            <v>DN 50</v>
          </cell>
          <cell r="E225">
            <v>5440</v>
          </cell>
          <cell r="F225">
            <v>2</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xml:space="preserve">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xml:space="preserve">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xml:space="preserve">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xml:space="preserve">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xml:space="preserve">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xml:space="preserve">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ASLOVNA STRAN"/>
      <sheetName val="1. OGREVANJE"/>
      <sheetName val="2. PREZRACEVANJE "/>
      <sheetName val="3. VOD-KA"/>
      <sheetName val="4. MEDICINSKI PLINI"/>
      <sheetName val="5. SPLOŠNO"/>
    </sheetNames>
    <sheetDataSet>
      <sheetData sheetId="0">
        <row r="32">
          <cell r="I32">
            <v>0</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Splošne zahteve EI"/>
      <sheetName val="Popis del"/>
    </sheetNames>
    <sheetDataSet>
      <sheetData sheetId="0">
        <row r="37">
          <cell r="D37">
            <v>0</v>
          </cell>
        </row>
      </sheetData>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pisek opreme"/>
      <sheetName val="Opis po prostorih"/>
    </sheetNames>
    <sheetDataSet>
      <sheetData sheetId="0">
        <row r="23">
          <cell r="F23">
            <v>0</v>
          </cell>
        </row>
      </sheetData>
      <sheetData sheetId="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Notranja oprema"/>
    </sheetNames>
    <sheetDataSet>
      <sheetData sheetId="0">
        <row r="144">
          <cell r="F144">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POpis%20del%20-%20drobna%20oprema.xlsx" TargetMode="External"/><Relationship Id="rId2" Type="http://schemas.openxmlformats.org/officeDocument/2006/relationships/hyperlink" Target="S112-2025-proj-predr-str-inst_Pediatrija%20bolnica%20NM_PZI-fin.xlsx" TargetMode="External"/><Relationship Id="rId1" Type="http://schemas.openxmlformats.org/officeDocument/2006/relationships/hyperlink" Target="Popis%20del%20-%20EI%20-%20SB%20NM%20PEDIATRIJA%207%2012%202025%20vf%20%20bc.xlsx" TargetMode="External"/><Relationship Id="rId4" Type="http://schemas.openxmlformats.org/officeDocument/2006/relationships/hyperlink" Target="Popis%20del%20-%20NO%20-%20SB%20NM%20Pediatri&#269;ni.xls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74790D-0716-45ED-823F-6C8549CD756B}">
  <dimension ref="A1:D19"/>
  <sheetViews>
    <sheetView tabSelected="1" workbookViewId="0">
      <selection activeCell="G25" sqref="G25"/>
    </sheetView>
  </sheetViews>
  <sheetFormatPr defaultRowHeight="12.75" x14ac:dyDescent="0.2"/>
  <cols>
    <col min="2" max="2" width="24.140625" customWidth="1"/>
    <col min="3" max="3" width="38.5703125" customWidth="1"/>
    <col min="4" max="4" width="16" customWidth="1"/>
  </cols>
  <sheetData>
    <row r="1" spans="1:4" x14ac:dyDescent="0.2">
      <c r="A1" s="1" t="s">
        <v>6</v>
      </c>
      <c r="B1" s="1"/>
      <c r="C1" s="1"/>
      <c r="D1" s="2"/>
    </row>
    <row r="2" spans="1:4" x14ac:dyDescent="0.2">
      <c r="A2" s="11" t="s">
        <v>277</v>
      </c>
      <c r="B2" s="1"/>
      <c r="C2" s="1"/>
      <c r="D2" s="2"/>
    </row>
    <row r="3" spans="1:4" x14ac:dyDescent="0.2">
      <c r="A3" s="1" t="s">
        <v>5</v>
      </c>
      <c r="B3" s="1"/>
      <c r="C3" s="1"/>
      <c r="D3" s="2"/>
    </row>
    <row r="4" spans="1:4" x14ac:dyDescent="0.2">
      <c r="A4" s="10" t="s">
        <v>4</v>
      </c>
      <c r="B4" s="10"/>
      <c r="C4" s="10"/>
      <c r="D4" s="2"/>
    </row>
    <row r="7" spans="1:4" x14ac:dyDescent="0.2">
      <c r="A7" s="135" t="s">
        <v>98</v>
      </c>
    </row>
    <row r="8" spans="1:4" ht="15.75" x14ac:dyDescent="0.25">
      <c r="A8" s="9" t="s">
        <v>271</v>
      </c>
      <c r="B8" s="4"/>
      <c r="C8" s="4"/>
      <c r="D8" s="6">
        <f>'Rekapitulacija GO del'!E7</f>
        <v>0</v>
      </c>
    </row>
    <row r="9" spans="1:4" x14ac:dyDescent="0.2">
      <c r="D9" s="203"/>
    </row>
    <row r="10" spans="1:4" ht="15" customHeight="1" x14ac:dyDescent="0.25">
      <c r="A10" s="199" t="s">
        <v>272</v>
      </c>
      <c r="D10" s="229">
        <f>'[9]NASLOVNA STRAN'!$I$32</f>
        <v>0</v>
      </c>
    </row>
    <row r="11" spans="1:4" x14ac:dyDescent="0.2">
      <c r="D11" s="203"/>
    </row>
    <row r="12" spans="1:4" ht="15.75" x14ac:dyDescent="0.25">
      <c r="A12" s="199" t="s">
        <v>273</v>
      </c>
      <c r="D12" s="230">
        <f>[10]Rekapitulacija!$D$37</f>
        <v>0</v>
      </c>
    </row>
    <row r="13" spans="1:4" x14ac:dyDescent="0.2">
      <c r="D13" s="203"/>
    </row>
    <row r="14" spans="1:4" ht="15.75" x14ac:dyDescent="0.25">
      <c r="A14" s="199" t="s">
        <v>274</v>
      </c>
      <c r="D14" s="230">
        <f>'[11]Spisek opreme'!$F$23</f>
        <v>0</v>
      </c>
    </row>
    <row r="15" spans="1:4" x14ac:dyDescent="0.2">
      <c r="D15" s="203"/>
    </row>
    <row r="16" spans="1:4" ht="15.75" x14ac:dyDescent="0.25">
      <c r="A16" s="199" t="s">
        <v>275</v>
      </c>
      <c r="D16" s="231">
        <f>'[12]Notranja oprema'!$F$144</f>
        <v>0</v>
      </c>
    </row>
    <row r="17" spans="1:4" x14ac:dyDescent="0.2">
      <c r="D17" s="203"/>
    </row>
    <row r="18" spans="1:4" ht="13.5" thickBot="1" x14ac:dyDescent="0.25">
      <c r="D18" s="203"/>
    </row>
    <row r="19" spans="1:4" ht="16.5" thickBot="1" x14ac:dyDescent="0.3">
      <c r="A19" s="200" t="s">
        <v>276</v>
      </c>
      <c r="B19" s="201"/>
      <c r="C19" s="201"/>
      <c r="D19" s="202">
        <f>SUM(D8:D18)</f>
        <v>0</v>
      </c>
    </row>
  </sheetData>
  <hyperlinks>
    <hyperlink ref="D12" r:id="rId1" display="Popis del - EI - SB NM PEDIATRIJA 7 12 2025 vf  bc.xlsx" xr:uid="{33148A45-6208-4AE5-971B-4C2DC778DD14}"/>
    <hyperlink ref="D10" r:id="rId2" display="S112-2025-proj-predr-str-inst_Pediatrija bolnica NM_PZI-fin.xlsx" xr:uid="{7B708E6B-1A69-4144-A916-8C221E612865}"/>
    <hyperlink ref="D14" r:id="rId3" display="POpis del - drobna oprema.xlsx" xr:uid="{FD82A779-A0BC-4029-8AA2-F6167E0A7202}"/>
    <hyperlink ref="D16" r:id="rId4" display="Popis del - NO - SB NM Pediatrični.xlsx" xr:uid="{9E877D20-2624-476F-B25C-00352764F03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4"/>
  <sheetViews>
    <sheetView view="pageBreakPreview" zoomScaleNormal="100" zoomScaleSheetLayoutView="100" workbookViewId="0">
      <selection activeCell="E7" sqref="E7"/>
    </sheetView>
  </sheetViews>
  <sheetFormatPr defaultColWidth="9.140625" defaultRowHeight="12.75" x14ac:dyDescent="0.2"/>
  <cols>
    <col min="1" max="1" width="1.140625" style="1" customWidth="1"/>
    <col min="2" max="2" width="57" style="1" customWidth="1"/>
    <col min="3" max="3" width="11.140625" style="1" customWidth="1"/>
    <col min="4" max="4" width="5.5703125" style="1" customWidth="1"/>
    <col min="5" max="5" width="28.7109375" style="2" customWidth="1"/>
    <col min="6" max="6" width="11.5703125" style="1" customWidth="1"/>
    <col min="7" max="16384" width="9.140625" style="1"/>
  </cols>
  <sheetData>
    <row r="1" spans="1:5" x14ac:dyDescent="0.2">
      <c r="B1" s="1" t="s">
        <v>6</v>
      </c>
    </row>
    <row r="2" spans="1:5" x14ac:dyDescent="0.2">
      <c r="A2" s="12"/>
      <c r="B2" s="11" t="s">
        <v>199</v>
      </c>
    </row>
    <row r="3" spans="1:5" ht="15" x14ac:dyDescent="0.2">
      <c r="A3" s="4"/>
      <c r="B3" s="1" t="s">
        <v>5</v>
      </c>
    </row>
    <row r="4" spans="1:5" ht="15" x14ac:dyDescent="0.2">
      <c r="A4" s="4"/>
      <c r="B4" s="10" t="s">
        <v>4</v>
      </c>
      <c r="C4" s="10"/>
      <c r="D4" s="10"/>
    </row>
    <row r="5" spans="1:5" ht="15" x14ac:dyDescent="0.2">
      <c r="A5" s="4"/>
      <c r="B5" s="232"/>
      <c r="C5" s="232"/>
      <c r="D5" s="232"/>
      <c r="E5" s="232"/>
    </row>
    <row r="6" spans="1:5" ht="15" x14ac:dyDescent="0.2">
      <c r="A6" s="4"/>
      <c r="B6" s="135" t="s">
        <v>98</v>
      </c>
      <c r="C6" s="134"/>
      <c r="D6" s="134"/>
      <c r="E6" s="134"/>
    </row>
    <row r="7" spans="1:5" ht="15.75" x14ac:dyDescent="0.25">
      <c r="A7" s="4"/>
      <c r="B7" s="9" t="s">
        <v>3</v>
      </c>
      <c r="C7" s="4"/>
      <c r="D7" s="4"/>
      <c r="E7" s="6">
        <f>E10+E25</f>
        <v>0</v>
      </c>
    </row>
    <row r="8" spans="1:5" ht="15.75" x14ac:dyDescent="0.25">
      <c r="A8" s="4"/>
      <c r="B8" s="8"/>
      <c r="C8" s="4"/>
      <c r="D8" s="4"/>
      <c r="E8" s="3"/>
    </row>
    <row r="9" spans="1:5" ht="15.75" x14ac:dyDescent="0.25">
      <c r="A9" s="4"/>
      <c r="B9" s="8"/>
      <c r="C9" s="4"/>
      <c r="D9" s="4"/>
      <c r="E9" s="3"/>
    </row>
    <row r="10" spans="1:5" ht="21" customHeight="1" x14ac:dyDescent="0.25">
      <c r="A10" s="4"/>
      <c r="B10" s="8" t="s">
        <v>2</v>
      </c>
      <c r="C10" s="6"/>
      <c r="D10" s="7"/>
      <c r="E10" s="6">
        <f>SUM(E11:E23)</f>
        <v>0</v>
      </c>
    </row>
    <row r="11" spans="1:5" ht="12" customHeight="1" x14ac:dyDescent="0.2">
      <c r="A11" s="4"/>
      <c r="B11" s="4"/>
      <c r="C11" s="4"/>
      <c r="D11" s="4"/>
      <c r="E11" s="3"/>
    </row>
    <row r="12" spans="1:5" ht="15" x14ac:dyDescent="0.2">
      <c r="A12" s="4"/>
      <c r="B12" s="4" t="s">
        <v>1</v>
      </c>
      <c r="C12" s="4"/>
      <c r="D12" s="4"/>
      <c r="E12" s="5">
        <f>'Pripravljalna in zaključna dela'!F27</f>
        <v>0</v>
      </c>
    </row>
    <row r="13" spans="1:5" ht="5.25" customHeight="1" x14ac:dyDescent="0.2">
      <c r="A13" s="4"/>
      <c r="B13" s="4"/>
      <c r="C13" s="4"/>
      <c r="D13" s="4"/>
      <c r="E13" s="3"/>
    </row>
    <row r="14" spans="1:5" ht="15" x14ac:dyDescent="0.2">
      <c r="A14" s="4"/>
      <c r="B14" s="4" t="s">
        <v>0</v>
      </c>
      <c r="C14" s="4"/>
      <c r="D14" s="4"/>
      <c r="E14" s="5">
        <f>'A0. Rušitvena dela'!F68</f>
        <v>0</v>
      </c>
    </row>
    <row r="15" spans="1:5" ht="5.25" customHeight="1" x14ac:dyDescent="0.2">
      <c r="A15" s="4"/>
      <c r="B15" s="4"/>
      <c r="C15" s="4"/>
      <c r="D15" s="4"/>
      <c r="E15" s="3"/>
    </row>
    <row r="16" spans="1:5" ht="15.75" customHeight="1" x14ac:dyDescent="0.2">
      <c r="A16" s="4"/>
      <c r="B16" s="4" t="s">
        <v>174</v>
      </c>
      <c r="C16" s="4"/>
      <c r="D16" s="4"/>
      <c r="E16" s="5">
        <f>'A1. Zidarska dela'!F82</f>
        <v>0</v>
      </c>
    </row>
    <row r="17" spans="1:5" ht="5.25" customHeight="1" x14ac:dyDescent="0.2">
      <c r="A17" s="4"/>
      <c r="B17" s="4"/>
      <c r="C17" s="4"/>
      <c r="D17" s="4"/>
      <c r="E17" s="3"/>
    </row>
    <row r="18" spans="1:5" ht="15" x14ac:dyDescent="0.2">
      <c r="A18" s="4"/>
      <c r="B18" s="4" t="s">
        <v>306</v>
      </c>
      <c r="C18" s="4"/>
      <c r="D18" s="4"/>
      <c r="E18" s="5">
        <f>'A2. Gradbeni oder'!F43</f>
        <v>0</v>
      </c>
    </row>
    <row r="19" spans="1:5" ht="5.25" customHeight="1" x14ac:dyDescent="0.2">
      <c r="A19" s="4"/>
      <c r="B19" s="4"/>
      <c r="C19" s="4"/>
      <c r="D19" s="4"/>
      <c r="E19" s="3"/>
    </row>
    <row r="20" spans="1:5" ht="91.5" x14ac:dyDescent="0.2">
      <c r="A20" s="4"/>
      <c r="B20" s="152" t="s">
        <v>126</v>
      </c>
      <c r="C20" s="4"/>
      <c r="D20" s="4"/>
      <c r="E20" s="5">
        <f>SUM(E11:E19)*10%</f>
        <v>0</v>
      </c>
    </row>
    <row r="21" spans="1:5" ht="15" x14ac:dyDescent="0.2">
      <c r="A21" s="4"/>
      <c r="B21" s="4"/>
      <c r="C21" s="4"/>
      <c r="D21" s="4"/>
      <c r="E21" s="3"/>
    </row>
    <row r="22" spans="1:5" ht="15" x14ac:dyDescent="0.2">
      <c r="B22" s="4"/>
      <c r="C22" s="4"/>
      <c r="D22" s="4"/>
      <c r="E22" s="3"/>
    </row>
    <row r="23" spans="1:5" ht="15" x14ac:dyDescent="0.2">
      <c r="B23" s="4"/>
      <c r="C23" s="4"/>
      <c r="D23" s="4"/>
      <c r="E23" s="3"/>
    </row>
    <row r="24" spans="1:5" ht="6.75" customHeight="1" x14ac:dyDescent="0.2">
      <c r="B24" s="4"/>
      <c r="C24" s="4"/>
      <c r="D24" s="4"/>
      <c r="E24" s="3"/>
    </row>
    <row r="25" spans="1:5" ht="15.75" x14ac:dyDescent="0.25">
      <c r="B25" s="8" t="s">
        <v>74</v>
      </c>
      <c r="C25" s="6"/>
      <c r="D25" s="7"/>
      <c r="E25" s="6">
        <f>SUM(E26:E43)</f>
        <v>0</v>
      </c>
    </row>
    <row r="26" spans="1:5" ht="6" customHeight="1" x14ac:dyDescent="0.2">
      <c r="B26" s="4"/>
      <c r="C26" s="4"/>
      <c r="D26" s="4"/>
      <c r="E26" s="3"/>
    </row>
    <row r="27" spans="1:5" ht="15" x14ac:dyDescent="0.2">
      <c r="B27" s="4" t="s">
        <v>167</v>
      </c>
      <c r="C27" s="4"/>
      <c r="D27" s="4"/>
      <c r="E27" s="5">
        <f>'B1. Suhomontažna dela'!F109</f>
        <v>0</v>
      </c>
    </row>
    <row r="28" spans="1:5" ht="6" customHeight="1" x14ac:dyDescent="0.2">
      <c r="B28" s="4"/>
      <c r="C28" s="4"/>
      <c r="D28" s="4"/>
      <c r="E28" s="3"/>
    </row>
    <row r="29" spans="1:5" ht="15" x14ac:dyDescent="0.2">
      <c r="B29" s="4" t="s">
        <v>168</v>
      </c>
      <c r="C29" s="4"/>
      <c r="D29" s="4"/>
      <c r="E29" s="5">
        <f>'B2. Estrihi'!F32</f>
        <v>0</v>
      </c>
    </row>
    <row r="30" spans="1:5" ht="6" customHeight="1" x14ac:dyDescent="0.2">
      <c r="B30" s="4"/>
      <c r="C30" s="4"/>
      <c r="D30" s="4"/>
      <c r="E30" s="3"/>
    </row>
    <row r="31" spans="1:5" ht="15" x14ac:dyDescent="0.2">
      <c r="B31" s="4" t="s">
        <v>169</v>
      </c>
      <c r="C31" s="4"/>
      <c r="D31" s="4"/>
      <c r="E31" s="5">
        <f>'B3. Stavbno pohištvo'!F94</f>
        <v>0</v>
      </c>
    </row>
    <row r="32" spans="1:5" ht="6" customHeight="1" x14ac:dyDescent="0.2">
      <c r="B32" s="4"/>
      <c r="C32" s="4"/>
      <c r="D32" s="4"/>
      <c r="E32" s="3"/>
    </row>
    <row r="33" spans="1:5" ht="15" x14ac:dyDescent="0.2">
      <c r="B33" s="4" t="s">
        <v>170</v>
      </c>
      <c r="C33" s="4"/>
      <c r="D33" s="4"/>
      <c r="E33" s="5">
        <f>'B4. Mizar. in Ključavnič. dela'!F35</f>
        <v>0</v>
      </c>
    </row>
    <row r="34" spans="1:5" ht="6" customHeight="1" x14ac:dyDescent="0.2">
      <c r="B34" s="4"/>
      <c r="C34" s="4"/>
      <c r="D34" s="4"/>
      <c r="E34" s="3"/>
    </row>
    <row r="35" spans="1:5" ht="15" x14ac:dyDescent="0.2">
      <c r="B35" s="4" t="s">
        <v>171</v>
      </c>
      <c r="C35" s="4"/>
      <c r="D35" s="4"/>
      <c r="E35" s="5">
        <f>'B5. Keramičarska dela'!F52</f>
        <v>0</v>
      </c>
    </row>
    <row r="36" spans="1:5" ht="6" customHeight="1" x14ac:dyDescent="0.2">
      <c r="B36" s="4"/>
      <c r="C36" s="4"/>
      <c r="D36" s="4"/>
      <c r="E36" s="3"/>
    </row>
    <row r="37" spans="1:5" ht="15" x14ac:dyDescent="0.2">
      <c r="B37" s="4" t="s">
        <v>172</v>
      </c>
      <c r="C37" s="4"/>
      <c r="D37" s="4"/>
      <c r="E37" s="5">
        <f>'B6. Tlakarska dela'!F34</f>
        <v>0</v>
      </c>
    </row>
    <row r="38" spans="1:5" ht="6" customHeight="1" x14ac:dyDescent="0.2">
      <c r="B38" s="4"/>
      <c r="C38" s="4"/>
      <c r="D38" s="4"/>
      <c r="E38" s="3"/>
    </row>
    <row r="39" spans="1:5" ht="15" x14ac:dyDescent="0.2">
      <c r="B39" s="4" t="s">
        <v>173</v>
      </c>
      <c r="C39" s="4"/>
      <c r="D39" s="4"/>
      <c r="E39" s="5">
        <f>'B7. Slikopleskarska dela'!F53</f>
        <v>0</v>
      </c>
    </row>
    <row r="40" spans="1:5" ht="5.25" customHeight="1" x14ac:dyDescent="0.2">
      <c r="B40" s="4"/>
      <c r="C40" s="4"/>
      <c r="D40" s="4"/>
      <c r="E40" s="3"/>
    </row>
    <row r="41" spans="1:5" ht="91.5" x14ac:dyDescent="0.2">
      <c r="A41" s="4"/>
      <c r="B41" s="152" t="s">
        <v>127</v>
      </c>
      <c r="C41" s="4"/>
      <c r="D41" s="4"/>
      <c r="E41" s="5">
        <f>SUM(E26:E40)*10%</f>
        <v>0</v>
      </c>
    </row>
    <row r="42" spans="1:5" ht="6.75" customHeight="1" x14ac:dyDescent="0.2">
      <c r="A42" s="4"/>
      <c r="B42" s="4"/>
      <c r="C42" s="4"/>
      <c r="D42" s="4"/>
      <c r="E42" s="3"/>
    </row>
    <row r="43" spans="1:5" ht="15" x14ac:dyDescent="0.2">
      <c r="B43" s="4"/>
      <c r="C43" s="4"/>
      <c r="D43" s="4"/>
      <c r="E43" s="3"/>
    </row>
    <row r="44" spans="1:5" ht="15" x14ac:dyDescent="0.2">
      <c r="B44" s="4"/>
      <c r="C44" s="4"/>
      <c r="D44" s="4"/>
      <c r="E44" s="3"/>
    </row>
  </sheetData>
  <mergeCells count="1">
    <mergeCell ref="B5:E5"/>
  </mergeCells>
  <pageMargins left="0.7" right="0.7" top="0.75" bottom="0.75" header="0.3" footer="0.3"/>
  <pageSetup paperSize="9" scale="85" orientation="portrait" r:id="rId1"/>
  <headerFooter alignWithMargins="0">
    <oddHeader>&amp;LPZI Popis del&amp;CARHITEZA d.o.o.&amp;Ršt. proj.: 220/2025</oddHeader>
    <oddFooter>&amp;L&amp;A&amp;CSB Novo mesto - Prenova oddelka za pediatrijo
(3. etaža kirurške stavbe)&amp;R&amp;8&amp;P/&amp;N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H37"/>
  <sheetViews>
    <sheetView view="pageBreakPreview" topLeftCell="A16" zoomScale="130" zoomScaleNormal="100" zoomScaleSheetLayoutView="130" workbookViewId="0">
      <selection activeCell="B8" sqref="B8:E8"/>
    </sheetView>
  </sheetViews>
  <sheetFormatPr defaultColWidth="9.140625" defaultRowHeight="12.75" x14ac:dyDescent="0.2"/>
  <cols>
    <col min="1" max="1" width="9.140625" style="1"/>
    <col min="2" max="2" width="55.5703125" style="1" bestFit="1" customWidth="1"/>
    <col min="3" max="5" width="9.140625" style="1"/>
    <col min="6" max="6" width="8" style="1" customWidth="1"/>
    <col min="7" max="16384" width="9.140625" style="1"/>
  </cols>
  <sheetData>
    <row r="2" spans="1:7" ht="15" x14ac:dyDescent="0.25">
      <c r="A2" s="17"/>
      <c r="B2" s="121" t="s">
        <v>18</v>
      </c>
      <c r="C2" s="16"/>
      <c r="D2" s="15"/>
      <c r="E2" s="14"/>
      <c r="F2" s="13"/>
    </row>
    <row r="3" spans="1:7" ht="49.5" customHeight="1" x14ac:dyDescent="0.2">
      <c r="A3" s="18" t="s">
        <v>8</v>
      </c>
      <c r="B3" s="233" t="s">
        <v>17</v>
      </c>
      <c r="C3" s="233"/>
      <c r="D3" s="233"/>
      <c r="E3" s="233"/>
      <c r="F3" s="13"/>
    </row>
    <row r="4" spans="1:7" ht="56.25" customHeight="1" x14ac:dyDescent="0.2">
      <c r="A4" s="18" t="s">
        <v>8</v>
      </c>
      <c r="B4" s="233" t="s">
        <v>16</v>
      </c>
      <c r="C4" s="233"/>
      <c r="D4" s="233"/>
      <c r="E4" s="233"/>
      <c r="F4" s="13"/>
    </row>
    <row r="5" spans="1:7" ht="54.75" customHeight="1" x14ac:dyDescent="0.2">
      <c r="A5" s="18" t="s">
        <v>8</v>
      </c>
      <c r="B5" s="233" t="s">
        <v>15</v>
      </c>
      <c r="C5" s="233"/>
      <c r="D5" s="233"/>
      <c r="E5" s="233"/>
      <c r="F5" s="13"/>
    </row>
    <row r="6" spans="1:7" ht="14.25" x14ac:dyDescent="0.2">
      <c r="A6" s="18"/>
      <c r="B6" s="128"/>
      <c r="C6" s="128"/>
      <c r="D6" s="128"/>
      <c r="E6" s="128"/>
      <c r="F6" s="13"/>
    </row>
    <row r="7" spans="1:7" ht="15" x14ac:dyDescent="0.25">
      <c r="A7" s="17"/>
      <c r="B7" s="121" t="s">
        <v>14</v>
      </c>
      <c r="C7" s="16"/>
      <c r="D7" s="15"/>
      <c r="E7" s="14"/>
      <c r="F7" s="13"/>
    </row>
    <row r="8" spans="1:7" ht="52.5" customHeight="1" x14ac:dyDescent="0.2">
      <c r="A8" s="18" t="s">
        <v>8</v>
      </c>
      <c r="B8" s="233" t="s">
        <v>106</v>
      </c>
      <c r="C8" s="233"/>
      <c r="D8" s="233"/>
      <c r="E8" s="233"/>
      <c r="F8" s="13"/>
    </row>
    <row r="9" spans="1:7" ht="51" customHeight="1" x14ac:dyDescent="0.2">
      <c r="A9" s="18" t="s">
        <v>8</v>
      </c>
      <c r="B9" s="234" t="s">
        <v>13</v>
      </c>
      <c r="C9" s="234"/>
      <c r="D9" s="234"/>
      <c r="E9" s="234"/>
      <c r="F9" s="13"/>
    </row>
    <row r="10" spans="1:7" ht="15" x14ac:dyDescent="0.25">
      <c r="A10" s="17"/>
      <c r="B10" s="119"/>
      <c r="C10" s="16"/>
      <c r="D10" s="15"/>
      <c r="E10" s="14"/>
      <c r="F10" s="13"/>
    </row>
    <row r="11" spans="1:7" ht="15" x14ac:dyDescent="0.25">
      <c r="A11" s="17"/>
      <c r="B11" s="121" t="s">
        <v>12</v>
      </c>
      <c r="C11" s="16"/>
      <c r="D11" s="15"/>
      <c r="E11" s="14"/>
      <c r="F11" s="13"/>
    </row>
    <row r="12" spans="1:7" ht="15" x14ac:dyDescent="0.25">
      <c r="A12" s="17" t="s">
        <v>8</v>
      </c>
      <c r="B12" s="120" t="s">
        <v>75</v>
      </c>
      <c r="C12" s="16"/>
      <c r="D12" s="15"/>
      <c r="E12" s="14"/>
      <c r="F12" s="13"/>
    </row>
    <row r="13" spans="1:7" ht="15" x14ac:dyDescent="0.25">
      <c r="A13" s="17" t="s">
        <v>8</v>
      </c>
      <c r="B13" s="119" t="s">
        <v>79</v>
      </c>
      <c r="C13" s="16"/>
      <c r="D13" s="15"/>
      <c r="E13" s="14"/>
      <c r="F13" s="13"/>
    </row>
    <row r="14" spans="1:7" ht="15" x14ac:dyDescent="0.25">
      <c r="A14" s="17" t="s">
        <v>8</v>
      </c>
      <c r="B14" s="119" t="s">
        <v>81</v>
      </c>
      <c r="C14" s="16"/>
      <c r="D14" s="15"/>
      <c r="E14" s="14"/>
      <c r="F14" s="13"/>
    </row>
    <row r="15" spans="1:7" ht="15" x14ac:dyDescent="0.25">
      <c r="A15" s="17" t="s">
        <v>8</v>
      </c>
      <c r="B15" s="119" t="s">
        <v>11</v>
      </c>
      <c r="C15" s="16"/>
      <c r="D15" s="15"/>
      <c r="E15" s="14"/>
      <c r="F15" s="13"/>
    </row>
    <row r="16" spans="1:7" s="112" customFormat="1" ht="15.75" x14ac:dyDescent="0.25">
      <c r="A16" s="111" t="s">
        <v>8</v>
      </c>
      <c r="B16" s="118" t="s">
        <v>76</v>
      </c>
      <c r="D16" s="113"/>
      <c r="E16" s="114"/>
      <c r="G16" s="115"/>
    </row>
    <row r="17" spans="1:7" s="112" customFormat="1" ht="15.75" x14ac:dyDescent="0.25">
      <c r="A17" s="111" t="s">
        <v>8</v>
      </c>
      <c r="B17" s="118" t="s">
        <v>82</v>
      </c>
      <c r="D17" s="113"/>
      <c r="E17" s="114"/>
      <c r="G17" s="115"/>
    </row>
    <row r="18" spans="1:7" s="112" customFormat="1" ht="15.75" x14ac:dyDescent="0.25">
      <c r="A18" s="111"/>
      <c r="B18" s="118" t="s">
        <v>77</v>
      </c>
      <c r="D18" s="113"/>
      <c r="E18" s="114"/>
      <c r="G18" s="115"/>
    </row>
    <row r="19" spans="1:7" ht="15" x14ac:dyDescent="0.25">
      <c r="A19" s="17" t="s">
        <v>8</v>
      </c>
      <c r="B19" s="119" t="s">
        <v>83</v>
      </c>
      <c r="C19" s="16"/>
      <c r="D19" s="15"/>
      <c r="E19" s="14"/>
      <c r="F19" s="13"/>
    </row>
    <row r="20" spans="1:7" ht="15" x14ac:dyDescent="0.25">
      <c r="A20" s="17" t="s">
        <v>8</v>
      </c>
      <c r="B20" s="119" t="s">
        <v>80</v>
      </c>
      <c r="C20" s="16"/>
      <c r="D20" s="15"/>
      <c r="E20" s="14"/>
      <c r="F20" s="13"/>
    </row>
    <row r="21" spans="1:7" ht="15" x14ac:dyDescent="0.25">
      <c r="A21" s="17" t="s">
        <v>8</v>
      </c>
      <c r="B21" s="119" t="s">
        <v>84</v>
      </c>
      <c r="C21" s="16"/>
      <c r="D21" s="15"/>
      <c r="E21" s="14"/>
      <c r="F21" s="13"/>
    </row>
    <row r="22" spans="1:7" ht="15" x14ac:dyDescent="0.25">
      <c r="A22" s="17" t="s">
        <v>8</v>
      </c>
      <c r="B22" s="119" t="s">
        <v>85</v>
      </c>
      <c r="C22" s="16"/>
      <c r="D22" s="15"/>
      <c r="E22" s="14"/>
      <c r="F22" s="13"/>
    </row>
    <row r="23" spans="1:7" ht="15" x14ac:dyDescent="0.25">
      <c r="A23" s="17" t="s">
        <v>8</v>
      </c>
      <c r="B23" s="119" t="s">
        <v>78</v>
      </c>
      <c r="C23" s="16"/>
      <c r="D23" s="15"/>
      <c r="E23" s="14"/>
      <c r="F23" s="13"/>
    </row>
    <row r="24" spans="1:7" ht="15" x14ac:dyDescent="0.25">
      <c r="A24" s="17" t="s">
        <v>8</v>
      </c>
      <c r="B24" s="119" t="s">
        <v>10</v>
      </c>
      <c r="C24" s="16"/>
      <c r="D24" s="15"/>
      <c r="E24" s="14"/>
      <c r="F24" s="13"/>
    </row>
    <row r="25" spans="1:7" ht="15" x14ac:dyDescent="0.25">
      <c r="A25" s="17" t="s">
        <v>8</v>
      </c>
      <c r="B25" s="119" t="s">
        <v>9</v>
      </c>
      <c r="C25" s="16"/>
      <c r="D25" s="15"/>
      <c r="E25" s="14"/>
      <c r="F25" s="13"/>
    </row>
    <row r="26" spans="1:7" ht="15" x14ac:dyDescent="0.25">
      <c r="A26" s="17" t="s">
        <v>8</v>
      </c>
      <c r="B26" s="119" t="s">
        <v>102</v>
      </c>
      <c r="C26" s="16"/>
      <c r="D26" s="15"/>
      <c r="E26" s="14"/>
      <c r="F26" s="13"/>
    </row>
    <row r="27" spans="1:7" ht="15" x14ac:dyDescent="0.25">
      <c r="A27" s="17" t="s">
        <v>8</v>
      </c>
      <c r="B27" s="119" t="s">
        <v>87</v>
      </c>
      <c r="C27" s="16"/>
      <c r="D27" s="15"/>
      <c r="E27" s="14"/>
      <c r="F27" s="13"/>
    </row>
    <row r="28" spans="1:7" ht="15" x14ac:dyDescent="0.25">
      <c r="A28" s="17"/>
      <c r="B28" s="119" t="s">
        <v>86</v>
      </c>
      <c r="C28" s="16"/>
      <c r="D28" s="15"/>
      <c r="E28" s="14"/>
      <c r="F28" s="13"/>
    </row>
    <row r="29" spans="1:7" s="112" customFormat="1" ht="15.75" x14ac:dyDescent="0.25">
      <c r="A29" s="116" t="s">
        <v>8</v>
      </c>
      <c r="B29" s="118" t="s">
        <v>89</v>
      </c>
      <c r="D29" s="113"/>
      <c r="E29" s="114"/>
      <c r="G29" s="115"/>
    </row>
    <row r="30" spans="1:7" s="112" customFormat="1" ht="15.75" x14ac:dyDescent="0.25">
      <c r="A30" s="116"/>
      <c r="B30" s="118" t="s">
        <v>88</v>
      </c>
      <c r="D30" s="113"/>
      <c r="E30" s="114"/>
      <c r="G30" s="115"/>
    </row>
    <row r="31" spans="1:7" s="112" customFormat="1" ht="15.75" x14ac:dyDescent="0.25">
      <c r="A31" s="116" t="s">
        <v>8</v>
      </c>
      <c r="B31" s="118" t="s">
        <v>90</v>
      </c>
      <c r="D31" s="113"/>
      <c r="E31" s="114"/>
      <c r="G31" s="115"/>
    </row>
    <row r="32" spans="1:7" s="112" customFormat="1" ht="15.75" x14ac:dyDescent="0.25">
      <c r="A32" s="116"/>
      <c r="B32" s="118" t="s">
        <v>91</v>
      </c>
      <c r="D32" s="113"/>
      <c r="E32" s="114"/>
      <c r="G32" s="115"/>
    </row>
    <row r="33" spans="1:8" s="112" customFormat="1" ht="15.75" x14ac:dyDescent="0.25">
      <c r="A33" s="111" t="s">
        <v>8</v>
      </c>
      <c r="B33" s="118" t="s">
        <v>92</v>
      </c>
      <c r="D33" s="113"/>
      <c r="E33" s="114"/>
      <c r="G33" s="115"/>
    </row>
    <row r="34" spans="1:8" s="112" customFormat="1" ht="15.75" x14ac:dyDescent="0.25">
      <c r="A34" s="117"/>
      <c r="B34" s="118" t="s">
        <v>93</v>
      </c>
      <c r="D34" s="113"/>
      <c r="E34" s="114"/>
      <c r="G34" s="115"/>
    </row>
    <row r="35" spans="1:8" s="112" customFormat="1" ht="15.75" x14ac:dyDescent="0.25">
      <c r="A35" s="111" t="s">
        <v>8</v>
      </c>
      <c r="B35" s="124" t="s">
        <v>94</v>
      </c>
      <c r="C35" s="125"/>
      <c r="D35" s="126"/>
      <c r="E35" s="127"/>
      <c r="G35" s="115"/>
      <c r="H35" s="122"/>
    </row>
    <row r="36" spans="1:8" s="112" customFormat="1" ht="15.75" x14ac:dyDescent="0.25">
      <c r="A36" s="111"/>
      <c r="B36" s="124" t="s">
        <v>95</v>
      </c>
      <c r="C36" s="125"/>
      <c r="D36" s="126"/>
      <c r="E36" s="127"/>
      <c r="G36" s="115"/>
      <c r="H36" s="123"/>
    </row>
    <row r="37" spans="1:8" ht="15" x14ac:dyDescent="0.25">
      <c r="A37" s="17" t="s">
        <v>8</v>
      </c>
      <c r="B37" s="119" t="s">
        <v>7</v>
      </c>
      <c r="C37" s="16"/>
      <c r="D37" s="15"/>
      <c r="E37" s="14"/>
      <c r="F37" s="13"/>
    </row>
  </sheetData>
  <mergeCells count="5">
    <mergeCell ref="B3:E3"/>
    <mergeCell ref="B4:E4"/>
    <mergeCell ref="B5:E5"/>
    <mergeCell ref="B8:E8"/>
    <mergeCell ref="B9:E9"/>
  </mergeCells>
  <conditionalFormatting sqref="G16:G18 G29:G36">
    <cfRule type="cellIs" dxfId="22" priority="4" stopIfTrue="1" operator="equal">
      <formula>0</formula>
    </cfRule>
  </conditionalFormatting>
  <pageMargins left="0.7" right="0.7" top="0.75" bottom="0.75" header="0.3" footer="0.3"/>
  <pageSetup paperSize="9" scale="85" orientation="portrait" horizontalDpi="1200" verticalDpi="1200" r:id="rId1"/>
  <headerFooter alignWithMargins="0">
    <oddHeader>&amp;LPZI Popis del&amp;CARHITEZA d.o.o.&amp;Ršt. proj.: 220/2025</oddHeader>
    <oddFooter>&amp;L&amp;A&amp;CSB Novo mesto - Prenova oddelka za pediatrijo
(3. etaža kirurške stavbe)&amp;R&amp;8&amp;P/&amp;N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7"/>
  <sheetViews>
    <sheetView view="pageBreakPreview" topLeftCell="A13" zoomScaleNormal="100" zoomScaleSheetLayoutView="100" workbookViewId="0">
      <selection activeCell="E15" sqref="E15"/>
    </sheetView>
  </sheetViews>
  <sheetFormatPr defaultColWidth="9.140625" defaultRowHeight="15.75" x14ac:dyDescent="0.2"/>
  <cols>
    <col min="1" max="1" width="6.140625" style="1" customWidth="1"/>
    <col min="2" max="2" width="53.85546875" style="1" customWidth="1"/>
    <col min="3" max="3" width="7.85546875" style="1" customWidth="1"/>
    <col min="4" max="4" width="5.5703125" style="1" customWidth="1"/>
    <col min="5" max="5" width="11.28515625" style="1" bestFit="1" customWidth="1"/>
    <col min="6" max="6" width="16.28515625" style="1" customWidth="1"/>
    <col min="7" max="7" width="9.140625" style="143"/>
    <col min="8" max="16384" width="9.140625" style="1"/>
  </cols>
  <sheetData>
    <row r="1" spans="1:7" x14ac:dyDescent="0.2">
      <c r="A1" s="52" t="s">
        <v>37</v>
      </c>
      <c r="B1" s="52" t="s">
        <v>36</v>
      </c>
      <c r="C1" s="52" t="s">
        <v>35</v>
      </c>
      <c r="D1" s="52" t="s">
        <v>34</v>
      </c>
      <c r="E1" s="52" t="s">
        <v>33</v>
      </c>
      <c r="F1" s="51" t="s">
        <v>32</v>
      </c>
    </row>
    <row r="2" spans="1:7" x14ac:dyDescent="0.2">
      <c r="D2" s="2"/>
    </row>
    <row r="3" spans="1:7" x14ac:dyDescent="0.2">
      <c r="A3" s="50"/>
      <c r="B3" s="49" t="s">
        <v>20</v>
      </c>
    </row>
    <row r="4" spans="1:7" x14ac:dyDescent="0.2">
      <c r="A4" s="40"/>
      <c r="B4" s="39"/>
      <c r="C4" s="37"/>
      <c r="D4" s="38"/>
      <c r="E4" s="37"/>
      <c r="F4" s="37"/>
    </row>
    <row r="5" spans="1:7" ht="408.75" thickBot="1" x14ac:dyDescent="0.25">
      <c r="A5" s="32" t="s">
        <v>31</v>
      </c>
      <c r="B5" s="184" t="s">
        <v>136</v>
      </c>
      <c r="C5" s="31"/>
      <c r="D5" s="30"/>
      <c r="E5" s="48"/>
      <c r="F5" s="29"/>
      <c r="G5" s="130"/>
    </row>
    <row r="6" spans="1:7" ht="17.25" customHeight="1" thickBot="1" x14ac:dyDescent="0.25">
      <c r="A6" s="47"/>
      <c r="B6" s="27"/>
      <c r="C6" s="34">
        <v>1</v>
      </c>
      <c r="D6" s="26" t="s">
        <v>26</v>
      </c>
      <c r="E6" s="46"/>
      <c r="F6" s="24">
        <f>C6*E6</f>
        <v>0</v>
      </c>
    </row>
    <row r="7" spans="1:7" x14ac:dyDescent="0.2">
      <c r="A7" s="45"/>
      <c r="B7" s="44"/>
      <c r="C7" s="43"/>
      <c r="D7" s="43"/>
      <c r="E7" s="43"/>
      <c r="F7" s="42"/>
    </row>
    <row r="8" spans="1:7" ht="51.75" thickBot="1" x14ac:dyDescent="0.25">
      <c r="A8" s="32" t="s">
        <v>30</v>
      </c>
      <c r="B8" s="185" t="s">
        <v>115</v>
      </c>
      <c r="C8" s="31"/>
      <c r="D8" s="36"/>
      <c r="E8" s="36"/>
      <c r="F8" s="41"/>
    </row>
    <row r="9" spans="1:7" ht="21" customHeight="1" thickBot="1" x14ac:dyDescent="0.25">
      <c r="A9" s="28"/>
      <c r="B9" s="27"/>
      <c r="C9" s="34">
        <v>1</v>
      </c>
      <c r="D9" s="26" t="s">
        <v>26</v>
      </c>
      <c r="E9" s="25"/>
      <c r="F9" s="24">
        <f>C9*E9</f>
        <v>0</v>
      </c>
    </row>
    <row r="10" spans="1:7" x14ac:dyDescent="0.2">
      <c r="A10" s="40"/>
      <c r="B10" s="39"/>
      <c r="C10" s="37"/>
      <c r="D10" s="38"/>
      <c r="E10" s="37"/>
      <c r="F10" s="37"/>
    </row>
    <row r="11" spans="1:7" ht="102.75" thickBot="1" x14ac:dyDescent="0.25">
      <c r="A11" s="56" t="s">
        <v>29</v>
      </c>
      <c r="B11" s="184" t="s">
        <v>155</v>
      </c>
      <c r="C11" s="31"/>
      <c r="D11" s="30"/>
      <c r="E11" s="48"/>
      <c r="F11" s="29"/>
      <c r="G11" s="129"/>
    </row>
    <row r="12" spans="1:7" ht="17.25" customHeight="1" thickBot="1" x14ac:dyDescent="0.25">
      <c r="A12" s="157"/>
      <c r="B12" s="27"/>
      <c r="C12" s="34">
        <v>120</v>
      </c>
      <c r="D12" s="26" t="s">
        <v>22</v>
      </c>
      <c r="E12" s="46"/>
      <c r="F12" s="24">
        <f>C12*E12</f>
        <v>0</v>
      </c>
      <c r="G12" s="129"/>
    </row>
    <row r="13" spans="1:7" ht="15" x14ac:dyDescent="0.2">
      <c r="A13" s="45"/>
      <c r="B13" s="44"/>
      <c r="C13" s="43"/>
      <c r="D13" s="43"/>
      <c r="E13" s="43"/>
      <c r="F13" s="42"/>
      <c r="G13" s="129"/>
    </row>
    <row r="14" spans="1:7" ht="153.75" thickBot="1" x14ac:dyDescent="0.25">
      <c r="A14" s="32" t="s">
        <v>28</v>
      </c>
      <c r="B14" s="184" t="s">
        <v>154</v>
      </c>
      <c r="C14" s="31"/>
      <c r="D14" s="30"/>
      <c r="E14" s="30"/>
      <c r="F14" s="29"/>
    </row>
    <row r="15" spans="1:7" ht="21" customHeight="1" thickBot="1" x14ac:dyDescent="0.25">
      <c r="A15" s="157"/>
      <c r="B15" s="27"/>
      <c r="C15" s="34">
        <v>750</v>
      </c>
      <c r="D15" s="26" t="s">
        <v>22</v>
      </c>
      <c r="E15" s="25"/>
      <c r="F15" s="24">
        <f>C15*E15</f>
        <v>0</v>
      </c>
    </row>
    <row r="16" spans="1:7" x14ac:dyDescent="0.2">
      <c r="A16" s="23"/>
      <c r="B16" s="33"/>
      <c r="C16" s="33"/>
      <c r="D16" s="33"/>
      <c r="E16" s="33"/>
      <c r="F16" s="33"/>
    </row>
    <row r="17" spans="1:7" ht="39" thickBot="1" x14ac:dyDescent="0.25">
      <c r="A17" s="32" t="s">
        <v>27</v>
      </c>
      <c r="B17" s="186" t="s">
        <v>132</v>
      </c>
      <c r="C17" s="36"/>
      <c r="D17" s="30"/>
      <c r="E17" s="30"/>
      <c r="F17" s="29"/>
      <c r="G17" s="159"/>
    </row>
    <row r="18" spans="1:7" ht="21" customHeight="1" thickBot="1" x14ac:dyDescent="0.25">
      <c r="A18" s="28"/>
      <c r="B18" s="27"/>
      <c r="C18" s="34">
        <v>20</v>
      </c>
      <c r="D18" s="26" t="s">
        <v>24</v>
      </c>
      <c r="E18" s="35"/>
      <c r="F18" s="24">
        <f>C18*E18</f>
        <v>0</v>
      </c>
      <c r="G18" s="1"/>
    </row>
    <row r="19" spans="1:7" s="66" customFormat="1" ht="12.75" customHeight="1" x14ac:dyDescent="0.25">
      <c r="A19" s="23"/>
      <c r="B19" s="23"/>
      <c r="C19" s="23"/>
      <c r="D19" s="23"/>
      <c r="E19" s="23"/>
      <c r="F19" s="23"/>
      <c r="G19" s="144"/>
    </row>
    <row r="20" spans="1:7" ht="26.25" thickBot="1" x14ac:dyDescent="0.25">
      <c r="A20" s="32" t="s">
        <v>25</v>
      </c>
      <c r="B20" s="186" t="s">
        <v>246</v>
      </c>
      <c r="C20" s="36"/>
      <c r="D20" s="30"/>
      <c r="E20" s="30"/>
      <c r="F20" s="29"/>
      <c r="G20" s="159"/>
    </row>
    <row r="21" spans="1:7" ht="21" customHeight="1" thickBot="1" x14ac:dyDescent="0.25">
      <c r="A21" s="28"/>
      <c r="B21" s="27"/>
      <c r="C21" s="34">
        <v>1</v>
      </c>
      <c r="D21" s="26" t="s">
        <v>26</v>
      </c>
      <c r="E21" s="35"/>
      <c r="F21" s="24">
        <f>C21*E21</f>
        <v>0</v>
      </c>
      <c r="G21" s="1"/>
    </row>
    <row r="22" spans="1:7" s="66" customFormat="1" ht="12.75" customHeight="1" x14ac:dyDescent="0.25">
      <c r="A22" s="23"/>
      <c r="B22" s="23"/>
      <c r="C22" s="23"/>
      <c r="D22" s="23"/>
      <c r="E22" s="23"/>
      <c r="F22" s="23"/>
      <c r="G22" s="144"/>
    </row>
    <row r="23" spans="1:7" ht="26.25" thickBot="1" x14ac:dyDescent="0.25">
      <c r="A23" s="32" t="s">
        <v>23</v>
      </c>
      <c r="B23" s="186" t="s">
        <v>246</v>
      </c>
      <c r="C23" s="36"/>
      <c r="D23" s="30"/>
      <c r="E23" s="30"/>
      <c r="F23" s="29"/>
    </row>
    <row r="24" spans="1:7" ht="21" customHeight="1" thickBot="1" x14ac:dyDescent="0.25">
      <c r="A24" s="28"/>
      <c r="B24" s="27"/>
      <c r="C24" s="34">
        <v>1</v>
      </c>
      <c r="D24" s="26" t="s">
        <v>26</v>
      </c>
      <c r="E24" s="35"/>
      <c r="F24" s="24">
        <f>C24*E24</f>
        <v>0</v>
      </c>
    </row>
    <row r="25" spans="1:7" x14ac:dyDescent="0.2">
      <c r="A25" s="23"/>
      <c r="B25" s="23"/>
      <c r="C25" s="23"/>
      <c r="D25" s="23"/>
      <c r="E25" s="23"/>
      <c r="F25" s="23"/>
    </row>
    <row r="26" spans="1:7" ht="16.5" thickBot="1" x14ac:dyDescent="0.25">
      <c r="A26" s="23"/>
      <c r="B26" s="23"/>
      <c r="C26" s="23"/>
      <c r="D26" s="23"/>
      <c r="E26" s="23"/>
      <c r="F26" s="23"/>
    </row>
    <row r="27" spans="1:7" ht="16.5" thickBot="1" x14ac:dyDescent="0.25">
      <c r="A27" s="22"/>
      <c r="B27" s="21" t="s">
        <v>20</v>
      </c>
      <c r="C27" s="235" t="s">
        <v>19</v>
      </c>
      <c r="D27" s="236"/>
      <c r="E27" s="20"/>
      <c r="F27" s="19">
        <f>SUM(F4:F26)</f>
        <v>0</v>
      </c>
    </row>
  </sheetData>
  <mergeCells count="1">
    <mergeCell ref="C27:D27"/>
  </mergeCells>
  <conditionalFormatting sqref="F14:F1048576 F1:F10 E5:F13">
    <cfRule type="cellIs" dxfId="21" priority="4" stopIfTrue="1" operator="equal">
      <formula>0</formula>
    </cfRule>
  </conditionalFormatting>
  <conditionalFormatting sqref="F17:F18">
    <cfRule type="cellIs" dxfId="20" priority="10" stopIfTrue="1" operator="equal">
      <formula>1391.25</formula>
    </cfRule>
  </conditionalFormatting>
  <conditionalFormatting sqref="F20:F21">
    <cfRule type="cellIs" dxfId="19" priority="3" stopIfTrue="1" operator="equal">
      <formula>1391.25</formula>
    </cfRule>
  </conditionalFormatting>
  <conditionalFormatting sqref="F23:F24">
    <cfRule type="cellIs" dxfId="18" priority="1" stopIfTrue="1" operator="equal">
      <formula>1391.25</formula>
    </cfRule>
  </conditionalFormatting>
  <pageMargins left="0.7" right="0.7" top="0.75" bottom="0.75" header="0.3" footer="0.3"/>
  <pageSetup paperSize="9" scale="85" orientation="portrait" r:id="rId1"/>
  <headerFooter alignWithMargins="0">
    <oddHeader>&amp;LPZI Popis del&amp;CARHITEZA d.o.o.&amp;Ršt. proj.: 220/2025</oddHeader>
    <oddFooter>&amp;L&amp;A&amp;CSB Novo mesto - Prenova oddelka za pediatrijo
(3. etaža kirurške stavbe)&amp;R&amp;8&amp;P/&amp;N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G81"/>
  <sheetViews>
    <sheetView view="pageBreakPreview" zoomScaleNormal="100" zoomScaleSheetLayoutView="100" workbookViewId="0">
      <selection activeCell="E21" sqref="E21"/>
    </sheetView>
  </sheetViews>
  <sheetFormatPr defaultColWidth="9.140625" defaultRowHeight="12.75" x14ac:dyDescent="0.2"/>
  <cols>
    <col min="1" max="1" width="4.5703125" style="166" customWidth="1"/>
    <col min="2" max="2" width="63" style="53" customWidth="1"/>
    <col min="3" max="3" width="7.28515625" style="37" customWidth="1"/>
    <col min="4" max="4" width="5" style="38" customWidth="1"/>
    <col min="5" max="5" width="9" style="37" customWidth="1"/>
    <col min="6" max="6" width="14.7109375" style="37" customWidth="1"/>
    <col min="7" max="7" width="38.5703125" style="145" customWidth="1"/>
    <col min="8" max="16384" width="9.140625" style="1"/>
  </cols>
  <sheetData>
    <row r="2" spans="1:7" ht="15" x14ac:dyDescent="0.2">
      <c r="A2" s="165" t="s">
        <v>51</v>
      </c>
      <c r="B2" s="62" t="s">
        <v>36</v>
      </c>
      <c r="C2" s="167" t="s">
        <v>35</v>
      </c>
      <c r="D2" s="167" t="s">
        <v>34</v>
      </c>
      <c r="E2" s="167" t="s">
        <v>33</v>
      </c>
      <c r="F2" s="51" t="s">
        <v>32</v>
      </c>
    </row>
    <row r="3" spans="1:7" ht="15" x14ac:dyDescent="0.2">
      <c r="B3" s="61"/>
    </row>
    <row r="4" spans="1:7" ht="18" customHeight="1" x14ac:dyDescent="0.2">
      <c r="A4" s="50" t="s">
        <v>39</v>
      </c>
      <c r="B4" s="49" t="s">
        <v>38</v>
      </c>
      <c r="C4" s="58"/>
      <c r="D4" s="58"/>
      <c r="E4" s="58"/>
      <c r="F4" s="58"/>
    </row>
    <row r="5" spans="1:7" ht="7.5" customHeight="1" x14ac:dyDescent="0.2">
      <c r="A5" s="108"/>
      <c r="B5" s="60"/>
      <c r="C5" s="58"/>
      <c r="D5" s="58"/>
      <c r="E5" s="58"/>
      <c r="F5" s="58"/>
    </row>
    <row r="6" spans="1:7" ht="9" customHeight="1" x14ac:dyDescent="0.2">
      <c r="A6" s="108"/>
      <c r="B6" s="60"/>
      <c r="C6" s="58"/>
      <c r="D6" s="58"/>
      <c r="E6" s="59"/>
      <c r="F6" s="58"/>
    </row>
    <row r="7" spans="1:7" s="154" customFormat="1" ht="133.5" customHeight="1" x14ac:dyDescent="0.2">
      <c r="A7" s="238" t="s">
        <v>116</v>
      </c>
      <c r="B7" s="238"/>
      <c r="C7" s="238"/>
      <c r="D7" s="238"/>
      <c r="E7" s="238"/>
      <c r="F7" s="238"/>
      <c r="G7" s="153"/>
    </row>
    <row r="8" spans="1:7" s="154" customFormat="1" ht="133.5" customHeight="1" x14ac:dyDescent="0.2">
      <c r="A8" s="238"/>
      <c r="B8" s="238"/>
      <c r="C8" s="238"/>
      <c r="D8" s="238"/>
      <c r="E8" s="238"/>
      <c r="F8" s="238"/>
      <c r="G8" s="153"/>
    </row>
    <row r="9" spans="1:7" s="154" customFormat="1" ht="133.5" customHeight="1" x14ac:dyDescent="0.2">
      <c r="A9" s="238"/>
      <c r="B9" s="238"/>
      <c r="C9" s="238"/>
      <c r="D9" s="238"/>
      <c r="E9" s="238"/>
      <c r="F9" s="238"/>
      <c r="G9" s="153"/>
    </row>
    <row r="10" spans="1:7" ht="15" x14ac:dyDescent="0.2">
      <c r="A10" s="23"/>
      <c r="B10" s="44"/>
      <c r="C10" s="43"/>
      <c r="D10" s="43"/>
      <c r="E10" s="43"/>
      <c r="F10" s="42"/>
    </row>
    <row r="11" spans="1:7" s="154" customFormat="1" ht="141" customHeight="1" x14ac:dyDescent="0.2">
      <c r="A11" s="239" t="s">
        <v>176</v>
      </c>
      <c r="B11" s="239"/>
      <c r="C11" s="239"/>
      <c r="D11" s="239"/>
      <c r="E11" s="239"/>
      <c r="F11" s="239"/>
      <c r="G11" s="153"/>
    </row>
    <row r="12" spans="1:7" s="154" customFormat="1" ht="141" customHeight="1" x14ac:dyDescent="0.2">
      <c r="A12" s="239"/>
      <c r="B12" s="239"/>
      <c r="C12" s="239"/>
      <c r="D12" s="239"/>
      <c r="E12" s="239"/>
      <c r="F12" s="239"/>
      <c r="G12" s="153"/>
    </row>
    <row r="13" spans="1:7" s="154" customFormat="1" ht="147" customHeight="1" x14ac:dyDescent="0.2">
      <c r="A13" s="239"/>
      <c r="B13" s="239"/>
      <c r="C13" s="239"/>
      <c r="D13" s="239"/>
      <c r="E13" s="239"/>
      <c r="F13" s="239"/>
      <c r="G13" s="153"/>
    </row>
    <row r="14" spans="1:7" ht="15" x14ac:dyDescent="0.2">
      <c r="A14" s="23"/>
      <c r="B14" s="44"/>
      <c r="C14" s="43"/>
      <c r="D14" s="43"/>
      <c r="E14" s="43"/>
      <c r="F14" s="42"/>
    </row>
    <row r="15" spans="1:7" ht="15" x14ac:dyDescent="0.2">
      <c r="A15" s="23"/>
      <c r="B15" s="44"/>
      <c r="C15" s="43"/>
      <c r="D15" s="43"/>
      <c r="E15" s="43"/>
      <c r="F15" s="42"/>
    </row>
    <row r="16" spans="1:7" ht="78" x14ac:dyDescent="0.2">
      <c r="A16" s="23"/>
      <c r="B16" s="57" t="s">
        <v>50</v>
      </c>
      <c r="C16" s="43"/>
      <c r="D16" s="43"/>
      <c r="E16" s="43"/>
      <c r="F16" s="42"/>
    </row>
    <row r="17" spans="1:7" ht="7.5" customHeight="1" x14ac:dyDescent="0.2">
      <c r="A17" s="23"/>
      <c r="B17" s="44"/>
      <c r="C17" s="43"/>
      <c r="D17" s="43"/>
      <c r="E17" s="43"/>
      <c r="F17" s="42"/>
    </row>
    <row r="18" spans="1:7" ht="15" x14ac:dyDescent="0.2">
      <c r="A18" s="23"/>
      <c r="B18" s="155"/>
      <c r="C18" s="156"/>
      <c r="D18" s="156"/>
      <c r="E18" s="156"/>
      <c r="F18" s="42"/>
    </row>
    <row r="19" spans="1:7" ht="204.75" customHeight="1" thickBot="1" x14ac:dyDescent="0.3">
      <c r="A19" s="32" t="s">
        <v>31</v>
      </c>
      <c r="B19" s="184" t="s">
        <v>202</v>
      </c>
      <c r="C19" s="31"/>
      <c r="D19" s="30"/>
      <c r="E19" s="30"/>
      <c r="F19" s="29"/>
      <c r="G19" s="144"/>
    </row>
    <row r="20" spans="1:7" ht="19.5" customHeight="1" thickBot="1" x14ac:dyDescent="0.3">
      <c r="A20" s="158" t="s">
        <v>117</v>
      </c>
      <c r="B20" s="27" t="s">
        <v>185</v>
      </c>
      <c r="C20" s="34">
        <v>503</v>
      </c>
      <c r="D20" s="26" t="s">
        <v>22</v>
      </c>
      <c r="E20" s="46"/>
      <c r="F20" s="24">
        <f>C20*E20</f>
        <v>0</v>
      </c>
      <c r="G20" s="144"/>
    </row>
    <row r="21" spans="1:7" ht="19.5" customHeight="1" thickBot="1" x14ac:dyDescent="0.3">
      <c r="A21" s="158" t="s">
        <v>118</v>
      </c>
      <c r="B21" s="27" t="s">
        <v>137</v>
      </c>
      <c r="C21" s="34">
        <v>75</v>
      </c>
      <c r="D21" s="26" t="s">
        <v>22</v>
      </c>
      <c r="E21" s="46"/>
      <c r="F21" s="24">
        <f>C21*E21</f>
        <v>0</v>
      </c>
      <c r="G21" s="144"/>
    </row>
    <row r="22" spans="1:7" ht="15.75" x14ac:dyDescent="0.25">
      <c r="A22" s="23"/>
      <c r="B22" s="44"/>
      <c r="C22" s="43"/>
      <c r="D22" s="43"/>
      <c r="E22" s="43"/>
      <c r="F22" s="42"/>
      <c r="G22" s="144"/>
    </row>
    <row r="23" spans="1:7" ht="39" thickBot="1" x14ac:dyDescent="0.3">
      <c r="A23" s="32" t="s">
        <v>30</v>
      </c>
      <c r="B23" s="186" t="s">
        <v>158</v>
      </c>
      <c r="C23" s="31"/>
      <c r="D23" s="30"/>
      <c r="E23" s="30"/>
      <c r="F23" s="29"/>
      <c r="G23" s="144"/>
    </row>
    <row r="24" spans="1:7" ht="17.25" customHeight="1" thickBot="1" x14ac:dyDescent="0.3">
      <c r="A24" s="158" t="s">
        <v>117</v>
      </c>
      <c r="B24" s="27" t="s">
        <v>128</v>
      </c>
      <c r="C24" s="34">
        <v>9</v>
      </c>
      <c r="D24" s="26" t="s">
        <v>41</v>
      </c>
      <c r="E24" s="46"/>
      <c r="F24" s="24">
        <f t="shared" ref="F24:F25" si="0">C24*E24</f>
        <v>0</v>
      </c>
      <c r="G24" s="144"/>
    </row>
    <row r="25" spans="1:7" ht="17.25" customHeight="1" thickBot="1" x14ac:dyDescent="0.3">
      <c r="A25" s="158" t="s">
        <v>118</v>
      </c>
      <c r="B25" s="27" t="s">
        <v>133</v>
      </c>
      <c r="C25" s="34">
        <v>9</v>
      </c>
      <c r="D25" s="26" t="s">
        <v>41</v>
      </c>
      <c r="E25" s="46"/>
      <c r="F25" s="24">
        <f t="shared" si="0"/>
        <v>0</v>
      </c>
      <c r="G25" s="144"/>
    </row>
    <row r="26" spans="1:7" ht="15.75" x14ac:dyDescent="0.25">
      <c r="A26" s="23"/>
      <c r="B26" s="44"/>
      <c r="C26" s="43"/>
      <c r="D26" s="43"/>
      <c r="E26" s="43"/>
      <c r="F26" s="43"/>
      <c r="G26" s="144"/>
    </row>
    <row r="27" spans="1:7" ht="39" thickBot="1" x14ac:dyDescent="0.3">
      <c r="A27" s="32" t="s">
        <v>29</v>
      </c>
      <c r="B27" s="186" t="s">
        <v>157</v>
      </c>
      <c r="C27" s="31"/>
      <c r="D27" s="30"/>
      <c r="E27" s="30"/>
      <c r="F27" s="29"/>
      <c r="G27" s="144"/>
    </row>
    <row r="28" spans="1:7" ht="17.25" customHeight="1" thickBot="1" x14ac:dyDescent="0.3">
      <c r="A28" s="158" t="s">
        <v>117</v>
      </c>
      <c r="B28" s="27" t="s">
        <v>193</v>
      </c>
      <c r="C28" s="34">
        <v>1</v>
      </c>
      <c r="D28" s="26" t="s">
        <v>41</v>
      </c>
      <c r="E28" s="46"/>
      <c r="F28" s="24">
        <f>C28*E28</f>
        <v>0</v>
      </c>
      <c r="G28" s="144"/>
    </row>
    <row r="29" spans="1:7" ht="17.25" customHeight="1" thickBot="1" x14ac:dyDescent="0.3">
      <c r="A29" s="158" t="s">
        <v>118</v>
      </c>
      <c r="B29" s="27" t="s">
        <v>129</v>
      </c>
      <c r="C29" s="34">
        <v>39</v>
      </c>
      <c r="D29" s="26" t="s">
        <v>41</v>
      </c>
      <c r="E29" s="46"/>
      <c r="F29" s="24">
        <f>C29*E29</f>
        <v>0</v>
      </c>
      <c r="G29" s="144"/>
    </row>
    <row r="30" spans="1:7" ht="17.25" customHeight="1" thickBot="1" x14ac:dyDescent="0.3">
      <c r="A30" s="158" t="s">
        <v>119</v>
      </c>
      <c r="B30" s="27" t="s">
        <v>194</v>
      </c>
      <c r="C30" s="34">
        <v>1</v>
      </c>
      <c r="D30" s="26" t="s">
        <v>41</v>
      </c>
      <c r="E30" s="46"/>
      <c r="F30" s="24">
        <f>C30*E30</f>
        <v>0</v>
      </c>
      <c r="G30" s="144"/>
    </row>
    <row r="31" spans="1:7" ht="17.25" customHeight="1" thickBot="1" x14ac:dyDescent="0.3">
      <c r="A31" s="158" t="s">
        <v>197</v>
      </c>
      <c r="B31" s="27" t="s">
        <v>195</v>
      </c>
      <c r="C31" s="34">
        <v>1</v>
      </c>
      <c r="D31" s="26" t="s">
        <v>41</v>
      </c>
      <c r="E31" s="46"/>
      <c r="F31" s="24">
        <f>C31*E31</f>
        <v>0</v>
      </c>
      <c r="G31" s="144"/>
    </row>
    <row r="32" spans="1:7" ht="17.25" customHeight="1" thickBot="1" x14ac:dyDescent="0.3">
      <c r="A32" s="158" t="s">
        <v>198</v>
      </c>
      <c r="B32" s="27" t="s">
        <v>196</v>
      </c>
      <c r="C32" s="34">
        <v>1</v>
      </c>
      <c r="D32" s="26" t="s">
        <v>41</v>
      </c>
      <c r="E32" s="46"/>
      <c r="F32" s="24">
        <f>C32*E32</f>
        <v>0</v>
      </c>
      <c r="G32" s="144"/>
    </row>
    <row r="33" spans="1:7" ht="15.75" x14ac:dyDescent="0.25">
      <c r="A33" s="23"/>
      <c r="B33" s="44"/>
      <c r="C33" s="43"/>
      <c r="D33" s="43"/>
      <c r="E33" s="43"/>
      <c r="F33" s="43"/>
      <c r="G33" s="144"/>
    </row>
    <row r="34" spans="1:7" ht="90" thickBot="1" x14ac:dyDescent="0.3">
      <c r="A34" s="32" t="s">
        <v>28</v>
      </c>
      <c r="B34" s="184" t="s">
        <v>186</v>
      </c>
      <c r="C34" s="31"/>
      <c r="D34" s="30"/>
      <c r="E34" s="48"/>
      <c r="F34" s="29"/>
      <c r="G34" s="144"/>
    </row>
    <row r="35" spans="1:7" ht="17.25" customHeight="1" thickBot="1" x14ac:dyDescent="0.3">
      <c r="A35" s="28"/>
      <c r="B35" s="27" t="s">
        <v>190</v>
      </c>
      <c r="C35" s="34">
        <v>122</v>
      </c>
      <c r="D35" s="26" t="s">
        <v>22</v>
      </c>
      <c r="E35" s="46"/>
      <c r="F35" s="24">
        <f>C35*E35</f>
        <v>0</v>
      </c>
      <c r="G35" s="144"/>
    </row>
    <row r="36" spans="1:7" ht="15.75" x14ac:dyDescent="0.25">
      <c r="A36" s="23"/>
      <c r="B36" s="187"/>
      <c r="C36" s="43"/>
      <c r="D36" s="43"/>
      <c r="E36" s="43"/>
      <c r="F36" s="42"/>
      <c r="G36" s="144"/>
    </row>
    <row r="37" spans="1:7" ht="141" thickBot="1" x14ac:dyDescent="0.3">
      <c r="A37" s="32" t="s">
        <v>27</v>
      </c>
      <c r="B37" s="184" t="s">
        <v>201</v>
      </c>
      <c r="C37" s="31"/>
      <c r="D37" s="30"/>
      <c r="E37" s="48"/>
      <c r="F37" s="29"/>
      <c r="G37" s="144"/>
    </row>
    <row r="38" spans="1:7" ht="17.25" customHeight="1" thickBot="1" x14ac:dyDescent="0.3">
      <c r="A38" s="28"/>
      <c r="B38" s="27"/>
      <c r="C38" s="34">
        <v>75</v>
      </c>
      <c r="D38" s="26" t="s">
        <v>22</v>
      </c>
      <c r="E38" s="46"/>
      <c r="F38" s="24">
        <f>C38*E38</f>
        <v>0</v>
      </c>
      <c r="G38" s="144"/>
    </row>
    <row r="39" spans="1:7" ht="15.75" x14ac:dyDescent="0.25">
      <c r="A39" s="23"/>
      <c r="B39" s="44"/>
      <c r="C39" s="43"/>
      <c r="D39" s="43"/>
      <c r="E39" s="43"/>
      <c r="F39" s="42"/>
      <c r="G39" s="144"/>
    </row>
    <row r="40" spans="1:7" ht="77.25" thickBot="1" x14ac:dyDescent="0.3">
      <c r="A40" s="32" t="s">
        <v>25</v>
      </c>
      <c r="B40" s="184" t="s">
        <v>267</v>
      </c>
      <c r="C40" s="31"/>
      <c r="D40" s="30"/>
      <c r="E40" s="30"/>
      <c r="F40" s="29"/>
      <c r="G40" s="144"/>
    </row>
    <row r="41" spans="1:7" ht="17.25" customHeight="1" thickBot="1" x14ac:dyDescent="0.3">
      <c r="A41" s="28"/>
      <c r="B41" s="27"/>
      <c r="C41" s="34">
        <v>29</v>
      </c>
      <c r="D41" s="26" t="s">
        <v>40</v>
      </c>
      <c r="E41" s="46"/>
      <c r="F41" s="24">
        <f>C41*E41</f>
        <v>0</v>
      </c>
      <c r="G41" s="144"/>
    </row>
    <row r="42" spans="1:7" ht="15.75" x14ac:dyDescent="0.25">
      <c r="A42" s="23"/>
      <c r="B42" s="44"/>
      <c r="C42" s="43"/>
      <c r="D42" s="43"/>
      <c r="E42" s="43"/>
      <c r="F42" s="42"/>
      <c r="G42" s="144"/>
    </row>
    <row r="43" spans="1:7" ht="128.25" thickBot="1" x14ac:dyDescent="0.3">
      <c r="A43" s="32" t="s">
        <v>23</v>
      </c>
      <c r="B43" s="184" t="s">
        <v>268</v>
      </c>
      <c r="C43" s="31"/>
      <c r="D43" s="30"/>
      <c r="E43" s="30"/>
      <c r="F43" s="29"/>
      <c r="G43" s="144"/>
    </row>
    <row r="44" spans="1:7" ht="17.25" customHeight="1" thickBot="1" x14ac:dyDescent="0.3">
      <c r="A44" s="158" t="s">
        <v>117</v>
      </c>
      <c r="B44" s="27" t="s">
        <v>270</v>
      </c>
      <c r="C44" s="34">
        <v>35</v>
      </c>
      <c r="D44" s="26" t="s">
        <v>22</v>
      </c>
      <c r="E44" s="46"/>
      <c r="F44" s="24">
        <f>C44*E44</f>
        <v>0</v>
      </c>
      <c r="G44" s="144"/>
    </row>
    <row r="45" spans="1:7" ht="17.25" customHeight="1" thickBot="1" x14ac:dyDescent="0.3">
      <c r="A45" s="158" t="s">
        <v>118</v>
      </c>
      <c r="B45" s="27" t="s">
        <v>269</v>
      </c>
      <c r="C45" s="34">
        <v>29</v>
      </c>
      <c r="D45" s="26" t="s">
        <v>22</v>
      </c>
      <c r="E45" s="46"/>
      <c r="F45" s="24">
        <f>C45*E45</f>
        <v>0</v>
      </c>
      <c r="G45" s="144"/>
    </row>
    <row r="46" spans="1:7" ht="15.75" x14ac:dyDescent="0.25">
      <c r="A46" s="23"/>
      <c r="B46" s="44"/>
      <c r="C46" s="43"/>
      <c r="D46" s="43"/>
      <c r="E46" s="43"/>
      <c r="F46" s="42"/>
      <c r="G46" s="144"/>
    </row>
    <row r="47" spans="1:7" ht="90" thickBot="1" x14ac:dyDescent="0.3">
      <c r="A47" s="32" t="s">
        <v>21</v>
      </c>
      <c r="B47" s="184" t="s">
        <v>264</v>
      </c>
      <c r="C47" s="31"/>
      <c r="D47" s="30"/>
      <c r="E47" s="48"/>
      <c r="F47" s="29"/>
      <c r="G47" s="144"/>
    </row>
    <row r="48" spans="1:7" ht="19.5" customHeight="1" thickBot="1" x14ac:dyDescent="0.3">
      <c r="A48" s="28"/>
      <c r="B48" s="27"/>
      <c r="C48" s="34">
        <v>615</v>
      </c>
      <c r="D48" s="26" t="s">
        <v>22</v>
      </c>
      <c r="E48" s="46"/>
      <c r="F48" s="24">
        <f>C48*E48</f>
        <v>0</v>
      </c>
      <c r="G48" s="144"/>
    </row>
    <row r="49" spans="1:7" ht="15.75" x14ac:dyDescent="0.25">
      <c r="A49" s="23"/>
      <c r="B49" s="44"/>
      <c r="C49" s="43"/>
      <c r="D49" s="43"/>
      <c r="E49" s="43"/>
      <c r="F49" s="42"/>
      <c r="G49" s="144"/>
    </row>
    <row r="50" spans="1:7" ht="153.75" thickBot="1" x14ac:dyDescent="0.3">
      <c r="A50" s="32" t="s">
        <v>49</v>
      </c>
      <c r="B50" s="197" t="s">
        <v>187</v>
      </c>
      <c r="C50" s="182"/>
      <c r="D50" s="30"/>
      <c r="E50" s="30"/>
      <c r="F50" s="29"/>
      <c r="G50" s="131"/>
    </row>
    <row r="51" spans="1:7" ht="21" customHeight="1" thickBot="1" x14ac:dyDescent="0.3">
      <c r="A51" s="158" t="s">
        <v>117</v>
      </c>
      <c r="B51" s="27" t="s">
        <v>188</v>
      </c>
      <c r="C51" s="34">
        <v>2</v>
      </c>
      <c r="D51" s="26" t="s">
        <v>61</v>
      </c>
      <c r="E51" s="25"/>
      <c r="F51" s="24">
        <f>C51*E51</f>
        <v>0</v>
      </c>
      <c r="G51" s="131"/>
    </row>
    <row r="52" spans="1:7" ht="13.5" customHeight="1" thickBot="1" x14ac:dyDescent="0.3">
      <c r="A52" s="158" t="s">
        <v>118</v>
      </c>
      <c r="B52" s="27" t="s">
        <v>189</v>
      </c>
      <c r="C52" s="34">
        <v>9</v>
      </c>
      <c r="D52" s="26" t="s">
        <v>40</v>
      </c>
      <c r="E52" s="25"/>
      <c r="F52" s="24">
        <f>C52*E52</f>
        <v>0</v>
      </c>
      <c r="G52" s="131"/>
    </row>
    <row r="53" spans="1:7" ht="15.75" x14ac:dyDescent="0.25">
      <c r="A53" s="23"/>
      <c r="B53" s="44"/>
      <c r="C53" s="43"/>
      <c r="D53" s="43"/>
      <c r="E53" s="43"/>
      <c r="F53" s="42"/>
      <c r="G53" s="144"/>
    </row>
    <row r="54" spans="1:7" ht="99.75" customHeight="1" thickBot="1" x14ac:dyDescent="0.3">
      <c r="A54" s="32" t="s">
        <v>48</v>
      </c>
      <c r="B54" s="197" t="s">
        <v>138</v>
      </c>
      <c r="C54" s="182"/>
      <c r="D54" s="30"/>
      <c r="E54" s="30"/>
      <c r="F54" s="29"/>
      <c r="G54" s="144"/>
    </row>
    <row r="55" spans="1:7" ht="17.25" customHeight="1" thickBot="1" x14ac:dyDescent="0.3">
      <c r="A55" s="157"/>
      <c r="B55" s="27" t="s">
        <v>139</v>
      </c>
      <c r="C55" s="34">
        <v>10</v>
      </c>
      <c r="D55" s="26" t="s">
        <v>61</v>
      </c>
      <c r="E55" s="25"/>
      <c r="F55" s="24">
        <f>C55*E55</f>
        <v>0</v>
      </c>
      <c r="G55" s="144"/>
    </row>
    <row r="56" spans="1:7" ht="17.25" customHeight="1" x14ac:dyDescent="0.25">
      <c r="A56" s="23"/>
      <c r="B56" s="23"/>
      <c r="C56" s="23"/>
      <c r="D56" s="23"/>
      <c r="E56" s="23"/>
      <c r="F56" s="23"/>
      <c r="G56" s="144"/>
    </row>
    <row r="57" spans="1:7" s="95" customFormat="1" ht="99.75" customHeight="1" thickBot="1" x14ac:dyDescent="0.3">
      <c r="A57" s="32" t="s">
        <v>47</v>
      </c>
      <c r="B57" s="197" t="s">
        <v>191</v>
      </c>
      <c r="C57" s="182"/>
      <c r="D57" s="30"/>
      <c r="E57" s="30"/>
      <c r="F57" s="29"/>
      <c r="G57" s="180"/>
    </row>
    <row r="58" spans="1:7" s="95" customFormat="1" ht="17.25" customHeight="1" thickBot="1" x14ac:dyDescent="0.3">
      <c r="A58" s="157"/>
      <c r="B58" s="27" t="s">
        <v>139</v>
      </c>
      <c r="C58" s="34">
        <v>10</v>
      </c>
      <c r="D58" s="26" t="s">
        <v>61</v>
      </c>
      <c r="E58" s="25"/>
      <c r="F58" s="24">
        <f>C58*E58</f>
        <v>0</v>
      </c>
      <c r="G58" s="180"/>
    </row>
    <row r="59" spans="1:7" ht="15.75" x14ac:dyDescent="0.25">
      <c r="A59" s="23"/>
      <c r="B59" s="23"/>
      <c r="C59" s="23"/>
      <c r="D59" s="23"/>
      <c r="E59" s="23"/>
      <c r="F59" s="23"/>
      <c r="G59" s="144"/>
    </row>
    <row r="60" spans="1:7" ht="153.75" thickBot="1" x14ac:dyDescent="0.25">
      <c r="A60" s="32" t="s">
        <v>46</v>
      </c>
      <c r="B60" s="184" t="s">
        <v>156</v>
      </c>
      <c r="C60" s="31"/>
      <c r="D60" s="30"/>
      <c r="E60" s="48"/>
      <c r="F60" s="29"/>
    </row>
    <row r="61" spans="1:7" ht="18.75" customHeight="1" thickBot="1" x14ac:dyDescent="0.25">
      <c r="A61" s="158" t="s">
        <v>117</v>
      </c>
      <c r="B61" s="27" t="s">
        <v>130</v>
      </c>
      <c r="C61" s="34">
        <v>92</v>
      </c>
      <c r="D61" s="26" t="s">
        <v>42</v>
      </c>
      <c r="E61" s="46"/>
      <c r="F61" s="24">
        <f t="shared" ref="F61" si="1">C61*E61</f>
        <v>0</v>
      </c>
    </row>
    <row r="62" spans="1:7" ht="18.75" customHeight="1" thickBot="1" x14ac:dyDescent="0.25">
      <c r="A62" s="158" t="s">
        <v>118</v>
      </c>
      <c r="B62" s="27" t="s">
        <v>200</v>
      </c>
      <c r="C62" s="34">
        <v>22</v>
      </c>
      <c r="D62" s="26" t="s">
        <v>42</v>
      </c>
      <c r="E62" s="46"/>
      <c r="F62" s="24">
        <f t="shared" ref="F62" si="2">C62*E62</f>
        <v>0</v>
      </c>
    </row>
    <row r="63" spans="1:7" x14ac:dyDescent="0.2">
      <c r="A63" s="178"/>
      <c r="B63" s="27"/>
      <c r="C63" s="175"/>
      <c r="D63" s="176"/>
      <c r="E63" s="46"/>
      <c r="F63" s="174"/>
    </row>
    <row r="64" spans="1:7" ht="64.5" thickBot="1" x14ac:dyDescent="0.25">
      <c r="A64" s="32" t="s">
        <v>45</v>
      </c>
      <c r="B64" s="186" t="s">
        <v>192</v>
      </c>
      <c r="C64" s="31"/>
      <c r="D64" s="30"/>
      <c r="E64" s="48"/>
      <c r="F64" s="29"/>
    </row>
    <row r="65" spans="1:7" ht="13.5" thickBot="1" x14ac:dyDescent="0.25">
      <c r="A65" s="158"/>
      <c r="B65" s="27"/>
      <c r="C65" s="34">
        <v>138</v>
      </c>
      <c r="D65" s="26" t="s">
        <v>40</v>
      </c>
      <c r="E65" s="46"/>
      <c r="F65" s="24">
        <f t="shared" ref="F65" si="3">C65*E65</f>
        <v>0</v>
      </c>
    </row>
    <row r="66" spans="1:7" ht="15" x14ac:dyDescent="0.2">
      <c r="A66" s="23"/>
      <c r="B66" s="44"/>
      <c r="C66" s="43"/>
      <c r="D66" s="43"/>
      <c r="E66" s="43"/>
      <c r="F66" s="42"/>
    </row>
    <row r="67" spans="1:7" ht="15.75" thickBot="1" x14ac:dyDescent="0.25">
      <c r="A67" s="23"/>
      <c r="B67" s="44"/>
      <c r="C67" s="43"/>
      <c r="D67" s="43"/>
      <c r="E67" s="43"/>
      <c r="F67" s="42"/>
    </row>
    <row r="68" spans="1:7" ht="16.5" thickBot="1" x14ac:dyDescent="0.25">
      <c r="A68" s="22" t="s">
        <v>39</v>
      </c>
      <c r="B68" s="49" t="s">
        <v>38</v>
      </c>
      <c r="C68" s="237" t="s">
        <v>19</v>
      </c>
      <c r="D68" s="236"/>
      <c r="E68" s="55"/>
      <c r="F68" s="54">
        <f>SUM(F10:F67)</f>
        <v>0</v>
      </c>
    </row>
    <row r="69" spans="1:7" ht="15" x14ac:dyDescent="0.2">
      <c r="A69" s="23"/>
      <c r="B69" s="44"/>
      <c r="C69" s="43"/>
      <c r="D69" s="43"/>
      <c r="E69" s="43"/>
      <c r="F69" s="43"/>
    </row>
    <row r="72" spans="1:7" x14ac:dyDescent="0.2">
      <c r="B72" s="1"/>
    </row>
    <row r="73" spans="1:7" x14ac:dyDescent="0.2">
      <c r="B73" s="1"/>
    </row>
    <row r="74" spans="1:7" x14ac:dyDescent="0.2">
      <c r="B74" s="1"/>
    </row>
    <row r="75" spans="1:7" x14ac:dyDescent="0.2">
      <c r="B75" s="1"/>
    </row>
    <row r="76" spans="1:7" x14ac:dyDescent="0.2">
      <c r="B76" s="1"/>
    </row>
    <row r="77" spans="1:7" s="37" customFormat="1" x14ac:dyDescent="0.2">
      <c r="A77" s="166"/>
      <c r="B77" s="1"/>
      <c r="D77" s="38"/>
      <c r="G77" s="181"/>
    </row>
    <row r="78" spans="1:7" x14ac:dyDescent="0.2">
      <c r="B78" s="1"/>
    </row>
    <row r="79" spans="1:7" x14ac:dyDescent="0.2">
      <c r="B79" s="1"/>
    </row>
    <row r="80" spans="1:7" x14ac:dyDescent="0.2">
      <c r="B80" s="1"/>
    </row>
    <row r="81" spans="2:2" x14ac:dyDescent="0.2">
      <c r="B81" s="1"/>
    </row>
  </sheetData>
  <mergeCells count="3">
    <mergeCell ref="C68:D68"/>
    <mergeCell ref="A7:F9"/>
    <mergeCell ref="A11:F13"/>
  </mergeCells>
  <conditionalFormatting sqref="E1:F6 E10:F10 F50:F52 E53:F53 E60:F65574">
    <cfRule type="cellIs" dxfId="17" priority="436" stopIfTrue="1" operator="equal">
      <formula>0</formula>
    </cfRule>
  </conditionalFormatting>
  <conditionalFormatting sqref="E14:F49">
    <cfRule type="cellIs" dxfId="16" priority="1" stopIfTrue="1" operator="equal">
      <formula>0</formula>
    </cfRule>
  </conditionalFormatting>
  <conditionalFormatting sqref="F54:F59">
    <cfRule type="cellIs" dxfId="15" priority="3" stopIfTrue="1" operator="equal">
      <formula>0</formula>
    </cfRule>
  </conditionalFormatting>
  <pageMargins left="0.7" right="0.7" top="0.75" bottom="0.75" header="0.3" footer="0.3"/>
  <pageSetup paperSize="9" scale="85" orientation="portrait" r:id="rId1"/>
  <headerFooter alignWithMargins="0">
    <oddHeader>&amp;LPZI Popis del&amp;CARHITEZA d.o.o.&amp;Ršt. proj.: 220/2025</oddHeader>
    <oddFooter>&amp;L&amp;A&amp;CSB Novo mesto - Prenova oddelka za pediatrijo
(3. etaža kirurške stavbe)&amp;R&amp;8&amp;P/&amp;N</oddFooter>
  </headerFooter>
  <rowBreaks count="1" manualBreakCount="1">
    <brk id="9"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83"/>
  <sheetViews>
    <sheetView view="pageBreakPreview" zoomScaleNormal="100" zoomScaleSheetLayoutView="100" workbookViewId="0">
      <selection activeCell="E32" sqref="E32"/>
    </sheetView>
  </sheetViews>
  <sheetFormatPr defaultColWidth="9.140625" defaultRowHeight="15.75" x14ac:dyDescent="0.25"/>
  <cols>
    <col min="1" max="1" width="6.42578125" style="12" customWidth="1"/>
    <col min="2" max="2" width="53.140625" style="53" customWidth="1"/>
    <col min="3" max="3" width="8" style="37" customWidth="1"/>
    <col min="4" max="4" width="5.5703125" style="38" customWidth="1"/>
    <col min="5" max="5" width="11.5703125" style="37" customWidth="1"/>
    <col min="6" max="6" width="16.28515625" style="37" customWidth="1"/>
    <col min="7" max="7" width="88.140625" style="131" customWidth="1"/>
    <col min="8" max="16384" width="9.140625" style="1"/>
  </cols>
  <sheetData>
    <row r="1" spans="1:8" s="66" customFormat="1" ht="13.5" customHeight="1" x14ac:dyDescent="0.25">
      <c r="A1" s="52" t="s">
        <v>37</v>
      </c>
      <c r="B1" s="52" t="s">
        <v>36</v>
      </c>
      <c r="C1" s="52" t="s">
        <v>35</v>
      </c>
      <c r="D1" s="52" t="s">
        <v>34</v>
      </c>
      <c r="E1" s="52" t="s">
        <v>33</v>
      </c>
      <c r="F1" s="51" t="s">
        <v>32</v>
      </c>
      <c r="G1" s="131"/>
    </row>
    <row r="2" spans="1:8" s="66" customFormat="1" ht="13.5" customHeight="1" x14ac:dyDescent="0.25">
      <c r="A2" s="12"/>
      <c r="B2" s="61"/>
      <c r="C2" s="37"/>
      <c r="D2" s="38"/>
      <c r="E2" s="37"/>
      <c r="F2" s="37"/>
      <c r="G2" s="131"/>
    </row>
    <row r="3" spans="1:8" s="66" customFormat="1" ht="18" customHeight="1" x14ac:dyDescent="0.25">
      <c r="A3" s="50" t="s">
        <v>52</v>
      </c>
      <c r="B3" s="49" t="s">
        <v>53</v>
      </c>
      <c r="C3" s="1"/>
      <c r="D3" s="1"/>
      <c r="E3" s="1"/>
      <c r="F3" s="1"/>
      <c r="G3" s="131"/>
    </row>
    <row r="4" spans="1:8" s="66" customFormat="1" ht="13.5" customHeight="1" x14ac:dyDescent="0.25">
      <c r="A4" s="12"/>
      <c r="B4" s="61"/>
      <c r="C4" s="37"/>
      <c r="D4" s="38"/>
      <c r="E4" s="37"/>
      <c r="F4" s="37"/>
      <c r="G4" s="131"/>
    </row>
    <row r="5" spans="1:8" s="66" customFormat="1" ht="13.5" customHeight="1" x14ac:dyDescent="0.25">
      <c r="A5" s="12"/>
      <c r="B5" s="61"/>
      <c r="C5" s="37"/>
      <c r="D5" s="38"/>
      <c r="E5" s="37"/>
      <c r="F5" s="37"/>
      <c r="G5" s="131"/>
    </row>
    <row r="6" spans="1:8" s="66" customFormat="1" ht="43.5" customHeight="1" x14ac:dyDescent="0.25">
      <c r="A6" s="240" t="s">
        <v>55</v>
      </c>
      <c r="B6" s="240"/>
      <c r="C6" s="240"/>
      <c r="D6" s="240"/>
      <c r="E6" s="240"/>
      <c r="F6" s="240"/>
      <c r="G6" s="131"/>
      <c r="H6" s="65"/>
    </row>
    <row r="7" spans="1:8" s="66" customFormat="1" ht="43.5" customHeight="1" x14ac:dyDescent="0.25">
      <c r="A7" s="241"/>
      <c r="B7" s="241"/>
      <c r="C7" s="241"/>
      <c r="D7" s="241"/>
      <c r="E7" s="241"/>
      <c r="F7" s="241"/>
      <c r="G7" s="131"/>
      <c r="H7" s="65"/>
    </row>
    <row r="8" spans="1:8" s="66" customFormat="1" ht="43.5" customHeight="1" x14ac:dyDescent="0.25">
      <c r="A8" s="241"/>
      <c r="B8" s="241"/>
      <c r="C8" s="241"/>
      <c r="D8" s="241"/>
      <c r="E8" s="241"/>
      <c r="F8" s="241"/>
      <c r="G8" s="131"/>
    </row>
    <row r="9" spans="1:8" s="66" customFormat="1" ht="43.5" customHeight="1" x14ac:dyDescent="0.25">
      <c r="A9" s="241"/>
      <c r="B9" s="241"/>
      <c r="C9" s="241"/>
      <c r="D9" s="241"/>
      <c r="E9" s="241"/>
      <c r="F9" s="241"/>
      <c r="G9" s="131"/>
    </row>
    <row r="10" spans="1:8" s="66" customFormat="1" ht="43.5" customHeight="1" x14ac:dyDescent="0.25">
      <c r="A10" s="241"/>
      <c r="B10" s="241"/>
      <c r="C10" s="241"/>
      <c r="D10" s="241"/>
      <c r="E10" s="241"/>
      <c r="F10" s="241"/>
      <c r="G10" s="131"/>
    </row>
    <row r="11" spans="1:8" s="66" customFormat="1" ht="43.5" customHeight="1" x14ac:dyDescent="0.25">
      <c r="A11" s="241"/>
      <c r="B11" s="241"/>
      <c r="C11" s="241"/>
      <c r="D11" s="241"/>
      <c r="E11" s="241"/>
      <c r="F11" s="241"/>
      <c r="G11" s="131"/>
    </row>
    <row r="12" spans="1:8" s="66" customFormat="1" ht="43.5" customHeight="1" x14ac:dyDescent="0.25">
      <c r="A12" s="241"/>
      <c r="B12" s="241"/>
      <c r="C12" s="241"/>
      <c r="D12" s="241"/>
      <c r="E12" s="241"/>
      <c r="F12" s="241"/>
      <c r="G12" s="131"/>
    </row>
    <row r="13" spans="1:8" s="66" customFormat="1" ht="43.5" customHeight="1" x14ac:dyDescent="0.25">
      <c r="A13" s="241"/>
      <c r="B13" s="241"/>
      <c r="C13" s="241"/>
      <c r="D13" s="241"/>
      <c r="E13" s="241"/>
      <c r="F13" s="241"/>
      <c r="G13" s="131"/>
    </row>
    <row r="14" spans="1:8" s="66" customFormat="1" ht="43.5" customHeight="1" x14ac:dyDescent="0.25">
      <c r="A14" s="241"/>
      <c r="B14" s="241"/>
      <c r="C14" s="241"/>
      <c r="D14" s="241"/>
      <c r="E14" s="241"/>
      <c r="F14" s="241"/>
      <c r="G14" s="131"/>
    </row>
    <row r="15" spans="1:8" s="66" customFormat="1" ht="43.5" customHeight="1" x14ac:dyDescent="0.25">
      <c r="A15" s="241"/>
      <c r="B15" s="241"/>
      <c r="C15" s="241"/>
      <c r="D15" s="241"/>
      <c r="E15" s="241"/>
      <c r="F15" s="241"/>
      <c r="G15" s="131"/>
    </row>
    <row r="16" spans="1:8" s="66" customFormat="1" ht="33.75" customHeight="1" x14ac:dyDescent="0.25">
      <c r="A16" s="241"/>
      <c r="B16" s="241"/>
      <c r="C16" s="241"/>
      <c r="D16" s="241"/>
      <c r="E16" s="241"/>
      <c r="F16" s="241"/>
      <c r="G16" s="131"/>
    </row>
    <row r="17" spans="1:7" s="70" customFormat="1" ht="51" customHeight="1" x14ac:dyDescent="0.25">
      <c r="A17" s="240" t="s">
        <v>54</v>
      </c>
      <c r="B17" s="240"/>
      <c r="C17" s="240"/>
      <c r="D17" s="240"/>
      <c r="E17" s="240"/>
      <c r="F17" s="240"/>
      <c r="G17" s="131"/>
    </row>
    <row r="18" spans="1:7" s="70" customFormat="1" ht="51" customHeight="1" x14ac:dyDescent="0.25">
      <c r="A18" s="241"/>
      <c r="B18" s="241"/>
      <c r="C18" s="241"/>
      <c r="D18" s="241"/>
      <c r="E18" s="241"/>
      <c r="F18" s="241"/>
      <c r="G18" s="131"/>
    </row>
    <row r="19" spans="1:7" s="70" customFormat="1" ht="51" customHeight="1" x14ac:dyDescent="0.25">
      <c r="A19" s="241"/>
      <c r="B19" s="241"/>
      <c r="C19" s="241"/>
      <c r="D19" s="241"/>
      <c r="E19" s="241"/>
      <c r="F19" s="241"/>
      <c r="G19" s="131"/>
    </row>
    <row r="20" spans="1:7" s="70" customFormat="1" ht="51" customHeight="1" x14ac:dyDescent="0.25">
      <c r="A20" s="241"/>
      <c r="B20" s="241"/>
      <c r="C20" s="241"/>
      <c r="D20" s="241"/>
      <c r="E20" s="241"/>
      <c r="F20" s="241"/>
      <c r="G20" s="131"/>
    </row>
    <row r="21" spans="1:7" s="70" customFormat="1" ht="51" customHeight="1" x14ac:dyDescent="0.25">
      <c r="A21" s="241"/>
      <c r="B21" s="241"/>
      <c r="C21" s="241"/>
      <c r="D21" s="241"/>
      <c r="E21" s="241"/>
      <c r="F21" s="241"/>
      <c r="G21" s="131"/>
    </row>
    <row r="22" spans="1:7" s="70" customFormat="1" ht="39.75" customHeight="1" x14ac:dyDescent="0.25">
      <c r="A22" s="241"/>
      <c r="B22" s="241"/>
      <c r="C22" s="241"/>
      <c r="D22" s="241"/>
      <c r="E22" s="241"/>
      <c r="F22" s="241"/>
      <c r="G22" s="131"/>
    </row>
    <row r="23" spans="1:7" s="66" customFormat="1" ht="9.75" customHeight="1" x14ac:dyDescent="0.25">
      <c r="A23" s="12"/>
      <c r="B23" s="61"/>
      <c r="C23" s="37"/>
      <c r="D23" s="38"/>
      <c r="E23" s="37"/>
      <c r="F23" s="37"/>
      <c r="G23" s="131"/>
    </row>
    <row r="24" spans="1:7" s="154" customFormat="1" ht="163.5" customHeight="1" x14ac:dyDescent="0.2">
      <c r="A24" s="239" t="s">
        <v>177</v>
      </c>
      <c r="B24" s="239"/>
      <c r="C24" s="239"/>
      <c r="D24" s="239"/>
      <c r="E24" s="239"/>
      <c r="F24" s="239"/>
      <c r="G24" s="153"/>
    </row>
    <row r="25" spans="1:7" s="154" customFormat="1" ht="163.5" customHeight="1" x14ac:dyDescent="0.2">
      <c r="A25" s="239"/>
      <c r="B25" s="239"/>
      <c r="C25" s="239"/>
      <c r="D25" s="239"/>
      <c r="E25" s="239"/>
      <c r="F25" s="239"/>
      <c r="G25" s="153"/>
    </row>
    <row r="26" spans="1:7" s="154" customFormat="1" ht="163.5" customHeight="1" x14ac:dyDescent="0.2">
      <c r="A26" s="239"/>
      <c r="B26" s="239"/>
      <c r="C26" s="239"/>
      <c r="D26" s="239"/>
      <c r="E26" s="239"/>
      <c r="F26" s="239"/>
      <c r="G26" s="153"/>
    </row>
    <row r="27" spans="1:7" ht="15" x14ac:dyDescent="0.2">
      <c r="A27" s="23"/>
      <c r="B27" s="44"/>
      <c r="C27" s="43"/>
      <c r="D27" s="43"/>
      <c r="E27" s="43"/>
      <c r="F27" s="42"/>
      <c r="G27" s="145"/>
    </row>
    <row r="28" spans="1:7" s="66" customFormat="1" ht="268.5" thickBot="1" x14ac:dyDescent="0.25">
      <c r="A28" s="32" t="s">
        <v>31</v>
      </c>
      <c r="B28" s="184" t="s">
        <v>247</v>
      </c>
      <c r="C28" s="69"/>
      <c r="D28" s="30"/>
      <c r="E28" s="30"/>
      <c r="F28" s="29"/>
      <c r="G28" s="198"/>
    </row>
    <row r="29" spans="1:7" s="66" customFormat="1" ht="19.5" customHeight="1" thickBot="1" x14ac:dyDescent="0.3">
      <c r="A29" s="28"/>
      <c r="B29" s="67"/>
      <c r="C29" s="34">
        <v>1</v>
      </c>
      <c r="D29" s="26" t="s">
        <v>26</v>
      </c>
      <c r="E29" s="25"/>
      <c r="F29" s="24">
        <f>C29*E29</f>
        <v>0</v>
      </c>
      <c r="G29" s="131"/>
    </row>
    <row r="30" spans="1:7" s="66" customFormat="1" ht="12.75" customHeight="1" x14ac:dyDescent="0.25">
      <c r="A30" s="23"/>
      <c r="B30" s="23"/>
      <c r="C30" s="23"/>
      <c r="D30" s="23"/>
      <c r="E30" s="23"/>
      <c r="F30" s="23"/>
      <c r="G30" s="131"/>
    </row>
    <row r="31" spans="1:7" s="66" customFormat="1" ht="141" thickBot="1" x14ac:dyDescent="0.3">
      <c r="A31" s="32" t="s">
        <v>30</v>
      </c>
      <c r="B31" s="184" t="s">
        <v>315</v>
      </c>
      <c r="C31" s="69"/>
      <c r="D31" s="30"/>
      <c r="E31" s="30"/>
      <c r="F31" s="29"/>
      <c r="G31" s="131"/>
    </row>
    <row r="32" spans="1:7" s="66" customFormat="1" ht="21" customHeight="1" thickBot="1" x14ac:dyDescent="0.3">
      <c r="A32" s="158" t="s">
        <v>117</v>
      </c>
      <c r="B32" s="27" t="s">
        <v>265</v>
      </c>
      <c r="C32" s="34">
        <v>16</v>
      </c>
      <c r="D32" s="26" t="s">
        <v>42</v>
      </c>
      <c r="E32" s="25"/>
      <c r="F32" s="24">
        <f>C32*E32</f>
        <v>0</v>
      </c>
      <c r="G32" s="131"/>
    </row>
    <row r="33" spans="1:7" s="66" customFormat="1" ht="21" customHeight="1" thickBot="1" x14ac:dyDescent="0.3">
      <c r="A33" s="158" t="s">
        <v>118</v>
      </c>
      <c r="B33" s="27" t="s">
        <v>266</v>
      </c>
      <c r="C33" s="34">
        <v>40</v>
      </c>
      <c r="D33" s="26" t="s">
        <v>22</v>
      </c>
      <c r="E33" s="25"/>
      <c r="F33" s="24">
        <f>C33*E33</f>
        <v>0</v>
      </c>
      <c r="G33" s="131"/>
    </row>
    <row r="34" spans="1:7" s="66" customFormat="1" ht="21" customHeight="1" thickBot="1" x14ac:dyDescent="0.3">
      <c r="A34" s="215" t="s">
        <v>311</v>
      </c>
      <c r="B34" s="39" t="s">
        <v>312</v>
      </c>
      <c r="C34" s="174">
        <v>52</v>
      </c>
      <c r="D34" s="204" t="s">
        <v>22</v>
      </c>
      <c r="E34" s="25"/>
      <c r="F34" s="24">
        <f>C34*E34</f>
        <v>0</v>
      </c>
      <c r="G34" s="131"/>
    </row>
    <row r="35" spans="1:7" s="221" customFormat="1" ht="26.25" thickBot="1" x14ac:dyDescent="0.3">
      <c r="A35" s="223" t="s">
        <v>313</v>
      </c>
      <c r="B35" s="224" t="s">
        <v>314</v>
      </c>
      <c r="C35" s="225">
        <v>52</v>
      </c>
      <c r="D35" s="226" t="s">
        <v>22</v>
      </c>
      <c r="E35" s="227"/>
      <c r="F35" s="228">
        <f>C35*E35</f>
        <v>0</v>
      </c>
      <c r="G35" s="220"/>
    </row>
    <row r="36" spans="1:7" s="66" customFormat="1" x14ac:dyDescent="0.25">
      <c r="A36" s="23"/>
      <c r="B36" s="23"/>
      <c r="C36" s="23"/>
      <c r="D36" s="23"/>
      <c r="E36" s="23"/>
      <c r="F36" s="23"/>
      <c r="G36" s="131"/>
    </row>
    <row r="37" spans="1:7" s="66" customFormat="1" ht="160.5" customHeight="1" thickBot="1" x14ac:dyDescent="0.3">
      <c r="A37" s="32" t="s">
        <v>29</v>
      </c>
      <c r="B37" s="184" t="s">
        <v>159</v>
      </c>
      <c r="C37" s="69"/>
      <c r="D37" s="30"/>
      <c r="E37" s="30"/>
      <c r="F37" s="29"/>
      <c r="G37" s="131"/>
    </row>
    <row r="38" spans="1:7" s="66" customFormat="1" ht="12.75" customHeight="1" thickBot="1" x14ac:dyDescent="0.3">
      <c r="A38" s="28"/>
      <c r="B38" s="67"/>
      <c r="C38" s="34">
        <v>50</v>
      </c>
      <c r="D38" s="26" t="s">
        <v>22</v>
      </c>
      <c r="E38" s="25"/>
      <c r="F38" s="24">
        <f>C38*E38</f>
        <v>0</v>
      </c>
      <c r="G38" s="131"/>
    </row>
    <row r="39" spans="1:7" s="66" customFormat="1" x14ac:dyDescent="0.25">
      <c r="A39" s="23"/>
      <c r="B39" s="23"/>
      <c r="C39" s="23"/>
      <c r="D39" s="23"/>
      <c r="E39" s="23"/>
      <c r="F39" s="23"/>
      <c r="G39" s="131"/>
    </row>
    <row r="40" spans="1:7" s="66" customFormat="1" ht="158.25" customHeight="1" thickBot="1" x14ac:dyDescent="0.3">
      <c r="A40" s="32" t="s">
        <v>28</v>
      </c>
      <c r="B40" s="188" t="s">
        <v>242</v>
      </c>
      <c r="C40" s="69"/>
      <c r="D40" s="30"/>
      <c r="E40" s="30"/>
      <c r="F40" s="29"/>
      <c r="G40" s="131"/>
    </row>
    <row r="41" spans="1:7" s="66" customFormat="1" ht="12.75" customHeight="1" thickBot="1" x14ac:dyDescent="0.3">
      <c r="A41" s="158"/>
      <c r="B41" s="27"/>
      <c r="C41" s="34">
        <v>75</v>
      </c>
      <c r="D41" s="26" t="s">
        <v>22</v>
      </c>
      <c r="E41" s="25"/>
      <c r="F41" s="24">
        <f>C41*E41</f>
        <v>0</v>
      </c>
      <c r="G41" s="131"/>
    </row>
    <row r="42" spans="1:7" s="66" customFormat="1" ht="14.25" customHeight="1" x14ac:dyDescent="0.25">
      <c r="A42" s="23"/>
      <c r="B42" s="23"/>
      <c r="C42" s="23"/>
      <c r="D42" s="23"/>
      <c r="E42" s="23"/>
      <c r="F42" s="23"/>
      <c r="G42" s="131"/>
    </row>
    <row r="43" spans="1:7" s="66" customFormat="1" ht="208.5" customHeight="1" thickBot="1" x14ac:dyDescent="0.3">
      <c r="A43" s="32" t="s">
        <v>27</v>
      </c>
      <c r="B43" s="222" t="s">
        <v>161</v>
      </c>
      <c r="C43" s="69"/>
      <c r="D43" s="30"/>
      <c r="E43" s="30"/>
      <c r="F43" s="29"/>
      <c r="G43" s="131"/>
    </row>
    <row r="44" spans="1:7" s="66" customFormat="1" ht="16.5" thickBot="1" x14ac:dyDescent="0.3">
      <c r="A44" s="28"/>
      <c r="B44" s="27"/>
      <c r="C44" s="34">
        <v>96</v>
      </c>
      <c r="D44" s="26" t="s">
        <v>40</v>
      </c>
      <c r="E44" s="25"/>
      <c r="F44" s="24">
        <f>C44*E44</f>
        <v>0</v>
      </c>
      <c r="G44" s="131"/>
    </row>
    <row r="45" spans="1:7" s="66" customFormat="1" x14ac:dyDescent="0.25">
      <c r="A45" s="23"/>
      <c r="B45" s="23"/>
      <c r="C45" s="23"/>
      <c r="D45" s="23"/>
      <c r="E45" s="23"/>
      <c r="F45" s="23"/>
      <c r="G45" s="131"/>
    </row>
    <row r="46" spans="1:7" s="66" customFormat="1" ht="176.25" customHeight="1" thickBot="1" x14ac:dyDescent="0.3">
      <c r="A46" s="32" t="s">
        <v>25</v>
      </c>
      <c r="B46" s="188" t="s">
        <v>163</v>
      </c>
      <c r="C46" s="69"/>
      <c r="D46" s="30"/>
      <c r="E46" s="30"/>
      <c r="F46" s="29"/>
      <c r="G46" s="131"/>
    </row>
    <row r="47" spans="1:7" s="66" customFormat="1" ht="18.75" customHeight="1" thickBot="1" x14ac:dyDescent="0.3">
      <c r="A47" s="158" t="s">
        <v>117</v>
      </c>
      <c r="B47" s="190" t="s">
        <v>141</v>
      </c>
      <c r="C47" s="34">
        <v>45</v>
      </c>
      <c r="D47" s="26" t="s">
        <v>22</v>
      </c>
      <c r="E47" s="25"/>
      <c r="F47" s="24">
        <f>C47*E47</f>
        <v>0</v>
      </c>
      <c r="G47" s="131"/>
    </row>
    <row r="48" spans="1:7" s="66" customFormat="1" ht="12.75" customHeight="1" thickBot="1" x14ac:dyDescent="0.3">
      <c r="A48" s="158" t="s">
        <v>118</v>
      </c>
      <c r="B48" s="190" t="s">
        <v>140</v>
      </c>
      <c r="C48" s="34">
        <v>45</v>
      </c>
      <c r="D48" s="26" t="s">
        <v>22</v>
      </c>
      <c r="E48" s="25"/>
      <c r="F48" s="24">
        <f>C48*E48</f>
        <v>0</v>
      </c>
      <c r="G48" s="131"/>
    </row>
    <row r="49" spans="1:7" s="66" customFormat="1" x14ac:dyDescent="0.25">
      <c r="A49" s="23"/>
      <c r="B49" s="23"/>
      <c r="C49" s="23"/>
      <c r="D49" s="23"/>
      <c r="E49" s="23"/>
      <c r="F49" s="23"/>
      <c r="G49" s="131"/>
    </row>
    <row r="50" spans="1:7" s="66" customFormat="1" ht="152.25" customHeight="1" thickBot="1" x14ac:dyDescent="0.3">
      <c r="A50" s="32" t="s">
        <v>23</v>
      </c>
      <c r="B50" s="188" t="s">
        <v>162</v>
      </c>
      <c r="C50" s="168"/>
      <c r="D50" s="30"/>
      <c r="E50" s="30"/>
      <c r="F50" s="29"/>
      <c r="G50" s="131"/>
    </row>
    <row r="51" spans="1:7" s="66" customFormat="1" ht="21" customHeight="1" thickBot="1" x14ac:dyDescent="0.3">
      <c r="A51" s="158" t="s">
        <v>117</v>
      </c>
      <c r="B51" s="190" t="s">
        <v>142</v>
      </c>
      <c r="C51" s="34">
        <v>58</v>
      </c>
      <c r="D51" s="26" t="s">
        <v>22</v>
      </c>
      <c r="E51" s="25"/>
      <c r="F51" s="24">
        <f>C51*E51</f>
        <v>0</v>
      </c>
      <c r="G51" s="131"/>
    </row>
    <row r="52" spans="1:7" s="66" customFormat="1" ht="12.75" customHeight="1" thickBot="1" x14ac:dyDescent="0.3">
      <c r="A52" s="158" t="s">
        <v>118</v>
      </c>
      <c r="B52" s="190" t="s">
        <v>140</v>
      </c>
      <c r="C52" s="34">
        <v>58</v>
      </c>
      <c r="D52" s="26" t="s">
        <v>22</v>
      </c>
      <c r="E52" s="25"/>
      <c r="F52" s="24">
        <f>C52*E52</f>
        <v>0</v>
      </c>
      <c r="G52" s="131"/>
    </row>
    <row r="53" spans="1:7" x14ac:dyDescent="0.25">
      <c r="A53" s="23"/>
      <c r="B53" s="23"/>
      <c r="C53" s="23"/>
      <c r="D53" s="23"/>
      <c r="E53" s="23"/>
      <c r="F53" s="23"/>
    </row>
    <row r="54" spans="1:7" ht="106.5" customHeight="1" thickBot="1" x14ac:dyDescent="0.3">
      <c r="A54" s="32" t="s">
        <v>21</v>
      </c>
      <c r="B54" s="188" t="s">
        <v>203</v>
      </c>
      <c r="C54" s="31"/>
      <c r="D54" s="30"/>
      <c r="E54" s="30"/>
      <c r="F54" s="29"/>
    </row>
    <row r="55" spans="1:7" ht="13.5" customHeight="1" thickBot="1" x14ac:dyDescent="0.3">
      <c r="A55" s="28"/>
      <c r="B55" s="67"/>
      <c r="C55" s="34">
        <v>615</v>
      </c>
      <c r="D55" s="26" t="s">
        <v>22</v>
      </c>
      <c r="E55" s="25"/>
      <c r="F55" s="24">
        <f>C55*E55</f>
        <v>0</v>
      </c>
    </row>
    <row r="56" spans="1:7" s="110" customFormat="1" x14ac:dyDescent="0.25">
      <c r="A56" s="23"/>
      <c r="B56" s="44"/>
      <c r="C56" s="43"/>
      <c r="D56" s="43"/>
      <c r="E56" s="43"/>
      <c r="F56" s="43"/>
      <c r="G56" s="131"/>
    </row>
    <row r="57" spans="1:7" s="110" customFormat="1" ht="93" customHeight="1" thickBot="1" x14ac:dyDescent="0.3">
      <c r="A57" s="79" t="s">
        <v>49</v>
      </c>
      <c r="B57" s="189" t="s">
        <v>204</v>
      </c>
      <c r="D57" s="103"/>
      <c r="E57" s="103"/>
      <c r="F57" s="104"/>
      <c r="G57" s="131"/>
    </row>
    <row r="58" spans="1:7" s="110" customFormat="1" ht="19.5" customHeight="1" thickBot="1" x14ac:dyDescent="0.3">
      <c r="A58" s="162" t="s">
        <v>117</v>
      </c>
      <c r="B58" s="82" t="s">
        <v>205</v>
      </c>
      <c r="C58" s="105">
        <v>49</v>
      </c>
      <c r="D58" s="83" t="s">
        <v>22</v>
      </c>
      <c r="E58" s="84"/>
      <c r="F58" s="85">
        <f>C58*E58</f>
        <v>0</v>
      </c>
      <c r="G58" s="131"/>
    </row>
    <row r="59" spans="1:7" s="110" customFormat="1" ht="16.5" thickBot="1" x14ac:dyDescent="0.3">
      <c r="A59" s="162" t="s">
        <v>118</v>
      </c>
      <c r="B59" s="82" t="s">
        <v>206</v>
      </c>
      <c r="C59" s="105">
        <v>566</v>
      </c>
      <c r="D59" s="83" t="s">
        <v>22</v>
      </c>
      <c r="E59" s="84"/>
      <c r="F59" s="85">
        <f>C59*E59</f>
        <v>0</v>
      </c>
      <c r="G59" s="131"/>
    </row>
    <row r="60" spans="1:7" s="110" customFormat="1" x14ac:dyDescent="0.25">
      <c r="A60" s="23"/>
      <c r="B60" s="23"/>
      <c r="C60" s="23"/>
      <c r="D60" s="23"/>
      <c r="E60" s="23"/>
      <c r="F60" s="23"/>
      <c r="G60" s="131"/>
    </row>
    <row r="61" spans="1:7" s="110" customFormat="1" ht="66.75" customHeight="1" thickBot="1" x14ac:dyDescent="0.3">
      <c r="A61" s="79" t="s">
        <v>48</v>
      </c>
      <c r="B61" s="189" t="s">
        <v>207</v>
      </c>
      <c r="D61" s="103"/>
      <c r="E61" s="103"/>
      <c r="F61" s="104"/>
      <c r="G61" s="131"/>
    </row>
    <row r="62" spans="1:7" s="110" customFormat="1" ht="16.5" thickBot="1" x14ac:dyDescent="0.3">
      <c r="A62" s="81"/>
      <c r="B62" s="82"/>
      <c r="C62" s="105">
        <v>49</v>
      </c>
      <c r="D62" s="83" t="s">
        <v>22</v>
      </c>
      <c r="E62" s="84"/>
      <c r="F62" s="85">
        <f>C62*E62</f>
        <v>0</v>
      </c>
      <c r="G62" s="131"/>
    </row>
    <row r="63" spans="1:7" s="66" customFormat="1" x14ac:dyDescent="0.25">
      <c r="A63" s="78"/>
      <c r="B63" s="191"/>
      <c r="C63" s="90"/>
      <c r="D63" s="91"/>
      <c r="E63" s="90"/>
      <c r="F63" s="90"/>
      <c r="G63" s="131"/>
    </row>
    <row r="64" spans="1:7" s="66" customFormat="1" ht="106.5" customHeight="1" thickBot="1" x14ac:dyDescent="0.3">
      <c r="A64" s="79" t="s">
        <v>47</v>
      </c>
      <c r="B64" s="189" t="s">
        <v>208</v>
      </c>
      <c r="C64" s="80"/>
      <c r="D64" s="103"/>
      <c r="E64" s="103"/>
      <c r="F64" s="104"/>
      <c r="G64" s="137"/>
    </row>
    <row r="65" spans="1:7" s="66" customFormat="1" ht="16.5" thickBot="1" x14ac:dyDescent="0.3">
      <c r="A65" s="81"/>
      <c r="B65" s="82"/>
      <c r="C65" s="105">
        <v>566</v>
      </c>
      <c r="D65" s="83" t="s">
        <v>22</v>
      </c>
      <c r="E65" s="84"/>
      <c r="F65" s="85">
        <f>C65*E65</f>
        <v>0</v>
      </c>
      <c r="G65" s="131"/>
    </row>
    <row r="66" spans="1:7" x14ac:dyDescent="0.25">
      <c r="A66" s="78"/>
      <c r="B66" s="191"/>
      <c r="C66" s="90"/>
      <c r="D66" s="91"/>
      <c r="E66" s="90"/>
      <c r="F66" s="90"/>
      <c r="G66" s="144"/>
    </row>
    <row r="67" spans="1:7" ht="33" customHeight="1" thickBot="1" x14ac:dyDescent="0.3">
      <c r="A67" s="32" t="s">
        <v>46</v>
      </c>
      <c r="B67" s="184" t="s">
        <v>160</v>
      </c>
      <c r="C67" s="31"/>
      <c r="D67" s="30"/>
      <c r="E67" s="30"/>
      <c r="F67" s="29"/>
      <c r="G67" s="144"/>
    </row>
    <row r="68" spans="1:7" ht="21" customHeight="1" thickBot="1" x14ac:dyDescent="0.3">
      <c r="A68" s="28"/>
      <c r="B68" s="27"/>
      <c r="C68" s="34">
        <v>615</v>
      </c>
      <c r="D68" s="26" t="s">
        <v>22</v>
      </c>
      <c r="E68" s="25"/>
      <c r="F68" s="24">
        <f>C68*E68</f>
        <v>0</v>
      </c>
      <c r="G68" s="144"/>
    </row>
    <row r="69" spans="1:7" x14ac:dyDescent="0.25">
      <c r="B69" s="61"/>
      <c r="G69" s="144"/>
    </row>
    <row r="70" spans="1:7" s="66" customFormat="1" ht="129.75" customHeight="1" thickBot="1" x14ac:dyDescent="0.3">
      <c r="A70" s="32" t="s">
        <v>45</v>
      </c>
      <c r="B70" s="188" t="s">
        <v>165</v>
      </c>
      <c r="C70" s="151"/>
      <c r="D70" s="30"/>
      <c r="E70" s="30"/>
      <c r="F70" s="29"/>
      <c r="G70" s="131"/>
    </row>
    <row r="71" spans="1:7" s="66" customFormat="1" ht="16.5" thickBot="1" x14ac:dyDescent="0.3">
      <c r="A71" s="28"/>
      <c r="B71" s="27" t="s">
        <v>209</v>
      </c>
      <c r="C71" s="34">
        <v>9</v>
      </c>
      <c r="D71" s="26" t="s">
        <v>26</v>
      </c>
      <c r="E71" s="25"/>
      <c r="F71" s="24">
        <f>C71*E71</f>
        <v>0</v>
      </c>
      <c r="G71" s="131"/>
    </row>
    <row r="72" spans="1:7" x14ac:dyDescent="0.25">
      <c r="A72" s="23"/>
      <c r="B72" s="44"/>
      <c r="C72" s="43"/>
      <c r="D72" s="43"/>
      <c r="E72" s="43"/>
      <c r="F72" s="43"/>
    </row>
    <row r="73" spans="1:7" ht="99" customHeight="1" thickBot="1" x14ac:dyDescent="0.3">
      <c r="A73" s="32" t="s">
        <v>44</v>
      </c>
      <c r="B73" s="184" t="s">
        <v>109</v>
      </c>
      <c r="C73" s="151"/>
      <c r="D73" s="30"/>
      <c r="E73" s="30"/>
      <c r="F73" s="29"/>
    </row>
    <row r="74" spans="1:7" ht="21" customHeight="1" thickBot="1" x14ac:dyDescent="0.3">
      <c r="A74" s="28"/>
      <c r="B74" s="192" t="s">
        <v>108</v>
      </c>
      <c r="C74" s="34">
        <v>80</v>
      </c>
      <c r="D74" s="26" t="s">
        <v>24</v>
      </c>
      <c r="E74" s="25"/>
      <c r="F74" s="24">
        <f>C74*E74</f>
        <v>0</v>
      </c>
    </row>
    <row r="75" spans="1:7" ht="20.25" customHeight="1" x14ac:dyDescent="0.25">
      <c r="A75" s="23"/>
      <c r="B75" s="23"/>
      <c r="C75" s="23"/>
      <c r="D75" s="23"/>
      <c r="E75" s="23"/>
      <c r="F75" s="23"/>
    </row>
    <row r="76" spans="1:7" ht="75" customHeight="1" thickBot="1" x14ac:dyDescent="0.3">
      <c r="A76" s="32" t="s">
        <v>43</v>
      </c>
      <c r="B76" s="184" t="s">
        <v>122</v>
      </c>
      <c r="C76" s="151"/>
      <c r="D76" s="30"/>
      <c r="E76" s="30"/>
      <c r="F76" s="29"/>
    </row>
    <row r="77" spans="1:7" ht="20.25" customHeight="1" thickBot="1" x14ac:dyDescent="0.3">
      <c r="A77" s="157" t="s">
        <v>117</v>
      </c>
      <c r="B77" s="67" t="s">
        <v>120</v>
      </c>
      <c r="C77" s="34">
        <v>80</v>
      </c>
      <c r="D77" s="26" t="s">
        <v>24</v>
      </c>
      <c r="E77" s="25"/>
      <c r="F77" s="24">
        <f>C77*E77</f>
        <v>0</v>
      </c>
    </row>
    <row r="78" spans="1:7" ht="21" customHeight="1" thickBot="1" x14ac:dyDescent="0.3">
      <c r="A78" s="157" t="s">
        <v>118</v>
      </c>
      <c r="B78" s="67" t="s">
        <v>121</v>
      </c>
      <c r="C78" s="34">
        <v>80</v>
      </c>
      <c r="D78" s="26" t="s">
        <v>24</v>
      </c>
      <c r="E78" s="25"/>
      <c r="F78" s="24">
        <f>C78*E78</f>
        <v>0</v>
      </c>
    </row>
    <row r="79" spans="1:7" ht="16.5" thickBot="1" x14ac:dyDescent="0.3">
      <c r="A79" s="157" t="s">
        <v>119</v>
      </c>
      <c r="B79" s="67" t="s">
        <v>123</v>
      </c>
      <c r="C79" s="161">
        <v>30</v>
      </c>
      <c r="D79" s="26" t="s">
        <v>73</v>
      </c>
      <c r="E79" s="25">
        <f>F77+F78</f>
        <v>0</v>
      </c>
      <c r="F79" s="24">
        <f>C79/100*E79</f>
        <v>0</v>
      </c>
    </row>
    <row r="80" spans="1:7" x14ac:dyDescent="0.25">
      <c r="A80" s="23"/>
      <c r="B80" s="23"/>
      <c r="C80" s="23"/>
      <c r="D80" s="23"/>
      <c r="E80" s="23"/>
      <c r="F80" s="23"/>
    </row>
    <row r="81" spans="1:6" ht="16.5" thickBot="1" x14ac:dyDescent="0.3">
      <c r="A81" s="23"/>
      <c r="B81" s="23"/>
      <c r="C81" s="23"/>
      <c r="D81" s="23"/>
      <c r="E81" s="68"/>
      <c r="F81" s="23"/>
    </row>
    <row r="82" spans="1:6" ht="16.5" thickBot="1" x14ac:dyDescent="0.3">
      <c r="A82" s="22" t="s">
        <v>52</v>
      </c>
      <c r="B82" s="49" t="s">
        <v>53</v>
      </c>
      <c r="C82" s="237" t="s">
        <v>19</v>
      </c>
      <c r="D82" s="236"/>
      <c r="E82" s="20"/>
      <c r="F82" s="54">
        <f>SUM(F23:F81)</f>
        <v>0</v>
      </c>
    </row>
    <row r="83" spans="1:6" x14ac:dyDescent="0.25">
      <c r="A83" s="23"/>
      <c r="B83" s="1"/>
      <c r="C83" s="1"/>
      <c r="D83" s="1"/>
      <c r="E83" s="1"/>
      <c r="F83" s="1"/>
    </row>
  </sheetData>
  <mergeCells count="4">
    <mergeCell ref="A6:F16"/>
    <mergeCell ref="A17:F22"/>
    <mergeCell ref="C82:D82"/>
    <mergeCell ref="A24:F26"/>
  </mergeCells>
  <conditionalFormatting sqref="F1:F23 E27:F27 F28:F65530">
    <cfRule type="cellIs" dxfId="14" priority="7" stopIfTrue="1" operator="equal">
      <formula>0</formula>
    </cfRule>
  </conditionalFormatting>
  <conditionalFormatting sqref="F81:F82">
    <cfRule type="cellIs" dxfId="13" priority="660" stopIfTrue="1" operator="equal">
      <formula>0</formula>
    </cfRule>
  </conditionalFormatting>
  <conditionalFormatting sqref="H6:H7">
    <cfRule type="cellIs" dxfId="12" priority="662" stopIfTrue="1" operator="greaterThan">
      <formula>0</formula>
    </cfRule>
  </conditionalFormatting>
  <pageMargins left="0.7" right="0.7" top="0.75" bottom="0.75" header="0.3" footer="0.3"/>
  <pageSetup paperSize="9" scale="85" orientation="portrait" r:id="rId1"/>
  <headerFooter alignWithMargins="0">
    <oddHeader>&amp;LPZI Popis del&amp;CARHITEZA d.o.o.&amp;Ršt. proj.: 220/2025</oddHeader>
    <oddFooter>&amp;L&amp;A&amp;CSB Novo mesto - Prenova oddelka za pediatrijo
(3. etaža kirurške stavbe)&amp;R&amp;8&amp;P/&amp;N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A4145-5E63-4E43-BCD9-D8D2CE592CEB}">
  <dimension ref="A1:F44"/>
  <sheetViews>
    <sheetView workbookViewId="0">
      <selection activeCell="E40" sqref="E40"/>
    </sheetView>
  </sheetViews>
  <sheetFormatPr defaultRowHeight="12.75" x14ac:dyDescent="0.2"/>
  <cols>
    <col min="2" max="2" width="51.85546875" customWidth="1"/>
    <col min="5" max="5" width="13.28515625" customWidth="1"/>
    <col min="6" max="6" width="10.140625" bestFit="1" customWidth="1"/>
  </cols>
  <sheetData>
    <row r="1" spans="1:6" ht="14.25" x14ac:dyDescent="0.2">
      <c r="A1" s="52" t="s">
        <v>37</v>
      </c>
      <c r="B1" s="52" t="s">
        <v>36</v>
      </c>
      <c r="C1" s="52" t="s">
        <v>35</v>
      </c>
      <c r="D1" s="52" t="s">
        <v>34</v>
      </c>
      <c r="E1" s="52" t="s">
        <v>33</v>
      </c>
      <c r="F1" s="51" t="s">
        <v>32</v>
      </c>
    </row>
    <row r="2" spans="1:6" ht="15" x14ac:dyDescent="0.2">
      <c r="A2" s="12"/>
      <c r="B2" s="61"/>
      <c r="C2" s="37"/>
      <c r="D2" s="38"/>
      <c r="E2" s="37"/>
      <c r="F2" s="37"/>
    </row>
    <row r="3" spans="1:6" ht="15.75" x14ac:dyDescent="0.2">
      <c r="A3" s="50" t="s">
        <v>278</v>
      </c>
      <c r="B3" s="49" t="s">
        <v>279</v>
      </c>
      <c r="C3" s="1"/>
      <c r="D3" s="1"/>
      <c r="E3" s="1"/>
      <c r="F3" s="1"/>
    </row>
    <row r="4" spans="1:6" ht="15" x14ac:dyDescent="0.2">
      <c r="A4" s="12"/>
      <c r="B4" s="61"/>
      <c r="C4" s="37"/>
      <c r="D4" s="38"/>
      <c r="E4" s="37"/>
      <c r="F4" s="37"/>
    </row>
    <row r="5" spans="1:6" ht="15" x14ac:dyDescent="0.2">
      <c r="A5" s="12" t="s">
        <v>280</v>
      </c>
      <c r="B5" s="61"/>
      <c r="C5" s="37"/>
      <c r="D5" s="38"/>
      <c r="E5" s="37"/>
      <c r="F5" s="37"/>
    </row>
    <row r="6" spans="1:6" ht="15" x14ac:dyDescent="0.2">
      <c r="A6" s="12" t="s">
        <v>281</v>
      </c>
      <c r="B6" s="61"/>
      <c r="C6" s="37"/>
      <c r="D6" s="38"/>
      <c r="E6" s="37"/>
      <c r="F6" s="37"/>
    </row>
    <row r="7" spans="1:6" x14ac:dyDescent="0.2">
      <c r="A7" s="242" t="s">
        <v>282</v>
      </c>
      <c r="B7" s="242"/>
      <c r="C7" s="242"/>
      <c r="D7" s="242"/>
      <c r="E7" s="242"/>
      <c r="F7" s="242"/>
    </row>
    <row r="8" spans="1:6" x14ac:dyDescent="0.2">
      <c r="A8" s="242"/>
      <c r="B8" s="242"/>
      <c r="C8" s="242"/>
      <c r="D8" s="242"/>
      <c r="E8" s="242"/>
      <c r="F8" s="242"/>
    </row>
    <row r="9" spans="1:6" ht="15" x14ac:dyDescent="0.2">
      <c r="A9" s="12" t="s">
        <v>283</v>
      </c>
      <c r="B9" s="61"/>
      <c r="C9" s="37"/>
      <c r="D9" s="38"/>
      <c r="E9" s="37"/>
      <c r="F9" s="37"/>
    </row>
    <row r="10" spans="1:6" ht="15" x14ac:dyDescent="0.2">
      <c r="A10" s="12" t="s">
        <v>284</v>
      </c>
      <c r="B10" s="61"/>
      <c r="C10" s="37"/>
      <c r="D10" s="38"/>
      <c r="E10" s="37"/>
      <c r="F10" s="37"/>
    </row>
    <row r="11" spans="1:6" ht="15" x14ac:dyDescent="0.2">
      <c r="A11" s="12" t="s">
        <v>285</v>
      </c>
      <c r="B11" s="61"/>
      <c r="C11" s="37"/>
      <c r="D11" s="38"/>
      <c r="E11" s="37"/>
      <c r="F11" s="37"/>
    </row>
    <row r="12" spans="1:6" ht="15" x14ac:dyDescent="0.2">
      <c r="A12" s="12" t="s">
        <v>286</v>
      </c>
      <c r="B12" s="61"/>
      <c r="C12" s="37"/>
      <c r="D12" s="38"/>
      <c r="E12" s="37"/>
      <c r="F12" s="37"/>
    </row>
    <row r="13" spans="1:6" ht="15" x14ac:dyDescent="0.2">
      <c r="A13" s="12" t="s">
        <v>287</v>
      </c>
      <c r="B13" s="61"/>
      <c r="C13" s="37"/>
      <c r="D13" s="38"/>
      <c r="E13" s="37"/>
      <c r="F13" s="37"/>
    </row>
    <row r="14" spans="1:6" ht="15" x14ac:dyDescent="0.2">
      <c r="A14" s="12" t="s">
        <v>288</v>
      </c>
      <c r="B14" s="61"/>
      <c r="C14" s="37"/>
      <c r="D14" s="38"/>
      <c r="E14" s="37"/>
      <c r="F14" s="37"/>
    </row>
    <row r="15" spans="1:6" ht="15" x14ac:dyDescent="0.2">
      <c r="A15" s="12" t="s">
        <v>289</v>
      </c>
      <c r="B15" s="61"/>
      <c r="C15" s="37"/>
      <c r="D15" s="38"/>
      <c r="E15" s="37"/>
      <c r="F15" s="37"/>
    </row>
    <row r="16" spans="1:6" ht="15" x14ac:dyDescent="0.2">
      <c r="A16" s="12" t="s">
        <v>290</v>
      </c>
      <c r="B16" s="61"/>
      <c r="C16" s="37"/>
      <c r="D16" s="38"/>
      <c r="E16" s="37"/>
      <c r="F16" s="37"/>
    </row>
    <row r="17" spans="1:6" ht="15" x14ac:dyDescent="0.2">
      <c r="A17" s="12" t="s">
        <v>291</v>
      </c>
      <c r="B17" s="61"/>
      <c r="C17" s="37"/>
      <c r="D17" s="38"/>
      <c r="E17" s="37"/>
      <c r="F17" s="37"/>
    </row>
    <row r="18" spans="1:6" ht="15" x14ac:dyDescent="0.2">
      <c r="A18" s="12" t="s">
        <v>292</v>
      </c>
      <c r="B18" s="61"/>
      <c r="C18" s="37"/>
      <c r="D18" s="38"/>
      <c r="E18" s="37"/>
      <c r="F18" s="37"/>
    </row>
    <row r="19" spans="1:6" ht="15" x14ac:dyDescent="0.2">
      <c r="A19" s="12" t="s">
        <v>293</v>
      </c>
      <c r="B19" s="61"/>
      <c r="C19" s="37"/>
      <c r="D19" s="38"/>
      <c r="E19" s="37"/>
      <c r="F19" s="37"/>
    </row>
    <row r="20" spans="1:6" ht="15" x14ac:dyDescent="0.2">
      <c r="A20" s="12" t="s">
        <v>294</v>
      </c>
      <c r="B20" s="61"/>
      <c r="C20" s="37"/>
      <c r="D20" s="38"/>
      <c r="E20" s="37"/>
      <c r="F20" s="37"/>
    </row>
    <row r="21" spans="1:6" ht="15" x14ac:dyDescent="0.2">
      <c r="A21" s="12" t="s">
        <v>295</v>
      </c>
      <c r="B21" s="61"/>
      <c r="C21" s="37"/>
      <c r="D21" s="38"/>
      <c r="E21" s="37"/>
      <c r="F21" s="37"/>
    </row>
    <row r="22" spans="1:6" ht="15" x14ac:dyDescent="0.2">
      <c r="A22" s="12" t="s">
        <v>296</v>
      </c>
      <c r="B22" s="61"/>
      <c r="C22" s="37"/>
      <c r="D22" s="38"/>
      <c r="E22" s="37"/>
      <c r="F22" s="37"/>
    </row>
    <row r="23" spans="1:6" ht="15" x14ac:dyDescent="0.2">
      <c r="A23" s="12" t="s">
        <v>297</v>
      </c>
      <c r="B23" s="61"/>
      <c r="C23" s="37"/>
      <c r="D23" s="38"/>
      <c r="E23" s="37"/>
      <c r="F23" s="37"/>
    </row>
    <row r="24" spans="1:6" ht="15" x14ac:dyDescent="0.2">
      <c r="A24" s="12" t="s">
        <v>298</v>
      </c>
      <c r="B24" s="61"/>
      <c r="C24" s="37"/>
      <c r="D24" s="38"/>
      <c r="E24" s="37"/>
      <c r="F24" s="37"/>
    </row>
    <row r="25" spans="1:6" ht="15" x14ac:dyDescent="0.2">
      <c r="A25" s="12" t="s">
        <v>299</v>
      </c>
      <c r="B25" s="61"/>
      <c r="C25" s="37"/>
      <c r="D25" s="38"/>
      <c r="E25" s="37"/>
      <c r="F25" s="37"/>
    </row>
    <row r="26" spans="1:6" ht="15" x14ac:dyDescent="0.2">
      <c r="A26" s="12" t="s">
        <v>300</v>
      </c>
      <c r="B26" s="61"/>
      <c r="C26" s="37"/>
      <c r="D26" s="38"/>
      <c r="E26" s="37"/>
      <c r="F26" s="37"/>
    </row>
    <row r="27" spans="1:6" ht="15" x14ac:dyDescent="0.2">
      <c r="A27" s="12"/>
      <c r="B27" s="61"/>
      <c r="C27" s="37"/>
      <c r="D27" s="38"/>
      <c r="E27" s="37"/>
      <c r="F27" s="37"/>
    </row>
    <row r="28" spans="1:6" x14ac:dyDescent="0.2">
      <c r="A28" s="243" t="s">
        <v>301</v>
      </c>
      <c r="B28" s="244"/>
      <c r="C28" s="244"/>
      <c r="D28" s="244"/>
      <c r="E28" s="244"/>
      <c r="F28" s="244"/>
    </row>
    <row r="29" spans="1:6" x14ac:dyDescent="0.2">
      <c r="A29" s="244"/>
      <c r="B29" s="244"/>
      <c r="C29" s="244"/>
      <c r="D29" s="244"/>
      <c r="E29" s="244"/>
      <c r="F29" s="244"/>
    </row>
    <row r="30" spans="1:6" x14ac:dyDescent="0.2">
      <c r="A30" s="244"/>
      <c r="B30" s="244"/>
      <c r="C30" s="244"/>
      <c r="D30" s="244"/>
      <c r="E30" s="244"/>
      <c r="F30" s="244"/>
    </row>
    <row r="31" spans="1:6" ht="15" x14ac:dyDescent="0.2">
      <c r="A31" s="12"/>
      <c r="B31" s="61"/>
      <c r="C31" s="37"/>
      <c r="D31" s="38"/>
      <c r="E31" s="37"/>
      <c r="F31" s="37"/>
    </row>
    <row r="32" spans="1:6" x14ac:dyDescent="0.2">
      <c r="A32" s="243" t="s">
        <v>302</v>
      </c>
      <c r="B32" s="243"/>
      <c r="C32" s="243"/>
      <c r="D32" s="243"/>
      <c r="E32" s="243"/>
      <c r="F32" s="243"/>
    </row>
    <row r="33" spans="1:6" x14ac:dyDescent="0.2">
      <c r="A33" s="243"/>
      <c r="B33" s="243"/>
      <c r="C33" s="243"/>
      <c r="D33" s="243"/>
      <c r="E33" s="243"/>
      <c r="F33" s="243"/>
    </row>
    <row r="34" spans="1:6" x14ac:dyDescent="0.2">
      <c r="A34" s="243"/>
      <c r="B34" s="243"/>
      <c r="C34" s="243"/>
      <c r="D34" s="243"/>
      <c r="E34" s="243"/>
      <c r="F34" s="243"/>
    </row>
    <row r="35" spans="1:6" x14ac:dyDescent="0.2">
      <c r="A35" s="12"/>
      <c r="B35" s="63"/>
      <c r="C35" s="37"/>
      <c r="D35" s="38"/>
      <c r="E35" s="37"/>
      <c r="F35" s="37"/>
    </row>
    <row r="36" spans="1:6" s="210" customFormat="1" ht="140.25" x14ac:dyDescent="0.2">
      <c r="A36" s="207"/>
      <c r="B36" s="205" t="s">
        <v>303</v>
      </c>
      <c r="C36" s="208"/>
      <c r="D36" s="209"/>
      <c r="E36" s="208"/>
      <c r="F36" s="208">
        <f>SUM(F1:F35)</f>
        <v>0</v>
      </c>
    </row>
    <row r="37" spans="1:6" ht="15" x14ac:dyDescent="0.2">
      <c r="A37" s="12"/>
      <c r="B37" s="61"/>
      <c r="C37" s="37"/>
      <c r="D37" s="38"/>
      <c r="E37" s="37"/>
      <c r="F37" s="37"/>
    </row>
    <row r="38" spans="1:6" ht="15" x14ac:dyDescent="0.2">
      <c r="A38" s="12"/>
      <c r="B38" s="61"/>
      <c r="C38" s="37"/>
      <c r="D38" s="38"/>
      <c r="E38" s="37"/>
      <c r="F38" s="37"/>
    </row>
    <row r="39" spans="1:6" s="210" customFormat="1" ht="51.75" thickBot="1" x14ac:dyDescent="0.25">
      <c r="A39" s="211" t="s">
        <v>31</v>
      </c>
      <c r="B39" s="206" t="s">
        <v>304</v>
      </c>
      <c r="C39" s="212"/>
      <c r="D39" s="213"/>
      <c r="E39" s="213"/>
      <c r="F39" s="214"/>
    </row>
    <row r="40" spans="1:6" ht="13.5" thickBot="1" x14ac:dyDescent="0.25">
      <c r="A40" s="28"/>
      <c r="B40" s="27"/>
      <c r="C40" s="34">
        <v>780</v>
      </c>
      <c r="D40" s="26" t="s">
        <v>22</v>
      </c>
      <c r="E40" s="25"/>
      <c r="F40" s="24">
        <f>C40*E40</f>
        <v>0</v>
      </c>
    </row>
    <row r="41" spans="1:6" ht="15" x14ac:dyDescent="0.2">
      <c r="A41" s="12"/>
      <c r="B41" s="61"/>
      <c r="C41" s="37"/>
      <c r="D41" s="38"/>
      <c r="E41" s="37"/>
      <c r="F41" s="37"/>
    </row>
    <row r="42" spans="1:6" ht="15.75" thickBot="1" x14ac:dyDescent="0.25">
      <c r="A42" s="12"/>
      <c r="B42" s="61"/>
      <c r="C42" s="37"/>
      <c r="D42" s="38"/>
      <c r="E42" s="37"/>
      <c r="F42" s="37"/>
    </row>
    <row r="43" spans="1:6" ht="16.5" thickBot="1" x14ac:dyDescent="0.25">
      <c r="A43" s="22" t="s">
        <v>305</v>
      </c>
      <c r="B43" s="49" t="s">
        <v>279</v>
      </c>
      <c r="C43" s="237" t="s">
        <v>19</v>
      </c>
      <c r="D43" s="236"/>
      <c r="E43" s="20"/>
      <c r="F43" s="19">
        <f>SUM(F35:F42)</f>
        <v>0</v>
      </c>
    </row>
    <row r="44" spans="1:6" ht="15" x14ac:dyDescent="0.2">
      <c r="A44" s="12"/>
      <c r="B44" s="61"/>
      <c r="C44" s="37"/>
      <c r="D44" s="38"/>
      <c r="E44" s="37"/>
      <c r="F44" s="37"/>
    </row>
  </sheetData>
  <mergeCells count="4">
    <mergeCell ref="A7:F8"/>
    <mergeCell ref="A28:F30"/>
    <mergeCell ref="A32:F34"/>
    <mergeCell ref="C43:D43"/>
  </mergeCells>
  <conditionalFormatting sqref="F1:F6 F9:F27 F31 F35:F44">
    <cfRule type="cellIs" dxfId="11" priority="2" stopIfTrue="1" operator="equal">
      <formula>0</formula>
    </cfRule>
  </conditionalFormatting>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G109"/>
  <sheetViews>
    <sheetView view="pageBreakPreview" zoomScaleNormal="100" zoomScaleSheetLayoutView="100" workbookViewId="0">
      <selection activeCell="E67" sqref="E67"/>
    </sheetView>
  </sheetViews>
  <sheetFormatPr defaultRowHeight="12.75" x14ac:dyDescent="0.2"/>
  <cols>
    <col min="1" max="1" width="5.85546875" style="12" customWidth="1"/>
    <col min="2" max="2" width="53.42578125" style="53" customWidth="1"/>
    <col min="3" max="3" width="8.140625" style="37" bestFit="1" customWidth="1"/>
    <col min="4" max="4" width="5.5703125" style="38" customWidth="1"/>
    <col min="5" max="5" width="11.28515625" style="37" bestFit="1" customWidth="1"/>
    <col min="6" max="6" width="16.28515625" style="37" customWidth="1"/>
    <col min="7" max="7" width="9.140625" style="138"/>
    <col min="8" max="256" width="9.140625" style="1"/>
    <col min="257" max="257" width="7.85546875" style="1" bestFit="1" customWidth="1"/>
    <col min="258" max="258" width="53.4257812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53.4257812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53.4257812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53.4257812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53.4257812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53.4257812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53.4257812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53.4257812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53.4257812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53.4257812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53.4257812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53.4257812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53.4257812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53.4257812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53.4257812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53.4257812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53.4257812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53.4257812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53.4257812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53.4257812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53.4257812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53.4257812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53.4257812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53.4257812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53.4257812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53.4257812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53.4257812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53.4257812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53.4257812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53.4257812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53.4257812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53.4257812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53.4257812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53.4257812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53.4257812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53.4257812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53.4257812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53.4257812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53.4257812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53.4257812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53.4257812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53.4257812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53.4257812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53.4257812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53.4257812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53.4257812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53.4257812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53.4257812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53.4257812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53.4257812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53.4257812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53.4257812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53.4257812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53.4257812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53.4257812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53.4257812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53.4257812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53.4257812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53.4257812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53.4257812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53.4257812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53.4257812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53.4257812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7" ht="13.5" customHeight="1" x14ac:dyDescent="0.2">
      <c r="A1" s="52" t="s">
        <v>37</v>
      </c>
      <c r="B1" s="52" t="s">
        <v>36</v>
      </c>
      <c r="C1" s="52" t="s">
        <v>35</v>
      </c>
      <c r="D1" s="52" t="s">
        <v>34</v>
      </c>
      <c r="E1" s="52" t="s">
        <v>33</v>
      </c>
      <c r="F1" s="51" t="s">
        <v>32</v>
      </c>
    </row>
    <row r="2" spans="1:7" ht="13.5" customHeight="1" x14ac:dyDescent="0.2">
      <c r="A2" s="23"/>
      <c r="B2" s="44"/>
      <c r="C2" s="43"/>
      <c r="D2" s="43"/>
      <c r="E2" s="43"/>
      <c r="F2" s="43"/>
    </row>
    <row r="3" spans="1:7" ht="18" customHeight="1" x14ac:dyDescent="0.2">
      <c r="A3" s="50" t="s">
        <v>56</v>
      </c>
      <c r="B3" s="49" t="s">
        <v>70</v>
      </c>
      <c r="C3" s="1"/>
      <c r="D3" s="1"/>
      <c r="E3" s="1"/>
      <c r="F3" s="1"/>
    </row>
    <row r="4" spans="1:7" ht="10.5" customHeight="1" x14ac:dyDescent="0.2">
      <c r="A4" s="23"/>
      <c r="B4" s="44"/>
      <c r="C4" s="43"/>
      <c r="D4" s="43"/>
      <c r="E4" s="43"/>
      <c r="F4" s="43"/>
    </row>
    <row r="5" spans="1:7" ht="18.75" thickBot="1" x14ac:dyDescent="0.25">
      <c r="A5" s="139"/>
      <c r="B5" s="140" t="s">
        <v>105</v>
      </c>
      <c r="D5" s="65"/>
      <c r="E5" s="65"/>
      <c r="F5" s="65"/>
      <c r="G5" s="129"/>
    </row>
    <row r="6" spans="1:7" ht="13.5" customHeight="1" thickTop="1" x14ac:dyDescent="0.2">
      <c r="A6" s="23"/>
      <c r="B6" s="44"/>
      <c r="C6" s="43"/>
      <c r="D6" s="43"/>
      <c r="E6" s="43"/>
      <c r="F6" s="43"/>
      <c r="G6" s="129"/>
    </row>
    <row r="7" spans="1:7" ht="39.75" customHeight="1" x14ac:dyDescent="0.2">
      <c r="A7" s="245" t="s">
        <v>134</v>
      </c>
      <c r="B7" s="245"/>
      <c r="C7" s="245"/>
      <c r="D7" s="245"/>
      <c r="E7" s="245"/>
      <c r="F7" s="245"/>
    </row>
    <row r="8" spans="1:7" ht="39.75" customHeight="1" x14ac:dyDescent="0.2">
      <c r="A8" s="245"/>
      <c r="B8" s="245"/>
      <c r="C8" s="245"/>
      <c r="D8" s="245"/>
      <c r="E8" s="245"/>
      <c r="F8" s="245"/>
    </row>
    <row r="9" spans="1:7" ht="39.75" customHeight="1" x14ac:dyDescent="0.2">
      <c r="A9" s="245"/>
      <c r="B9" s="245"/>
      <c r="C9" s="245"/>
      <c r="D9" s="245"/>
      <c r="E9" s="245"/>
      <c r="F9" s="245"/>
    </row>
    <row r="10" spans="1:7" ht="39.75" customHeight="1" x14ac:dyDescent="0.2">
      <c r="A10" s="245"/>
      <c r="B10" s="245"/>
      <c r="C10" s="245"/>
      <c r="D10" s="245"/>
      <c r="E10" s="245"/>
      <c r="F10" s="245"/>
    </row>
    <row r="11" spans="1:7" ht="39.75" customHeight="1" x14ac:dyDescent="0.2">
      <c r="A11" s="245"/>
      <c r="B11" s="245"/>
      <c r="C11" s="245"/>
      <c r="D11" s="245"/>
      <c r="E11" s="245"/>
      <c r="F11" s="245"/>
    </row>
    <row r="12" spans="1:7" ht="39.75" customHeight="1" x14ac:dyDescent="0.2">
      <c r="A12" s="245"/>
      <c r="B12" s="245"/>
      <c r="C12" s="245"/>
      <c r="D12" s="245"/>
      <c r="E12" s="245"/>
      <c r="F12" s="245"/>
    </row>
    <row r="13" spans="1:7" ht="39.75" customHeight="1" x14ac:dyDescent="0.2">
      <c r="A13" s="245"/>
      <c r="B13" s="245"/>
      <c r="C13" s="245"/>
      <c r="D13" s="245"/>
      <c r="E13" s="245"/>
      <c r="F13" s="245"/>
    </row>
    <row r="14" spans="1:7" ht="39.75" customHeight="1" x14ac:dyDescent="0.2">
      <c r="A14" s="245"/>
      <c r="B14" s="245"/>
      <c r="C14" s="245"/>
      <c r="D14" s="245"/>
      <c r="E14" s="245"/>
      <c r="F14" s="245"/>
    </row>
    <row r="15" spans="1:7" ht="39.75" customHeight="1" x14ac:dyDescent="0.2">
      <c r="A15" s="245"/>
      <c r="B15" s="245"/>
      <c r="C15" s="245"/>
      <c r="D15" s="245"/>
      <c r="E15" s="245"/>
      <c r="F15" s="245"/>
    </row>
    <row r="16" spans="1:7" ht="39.75" customHeight="1" x14ac:dyDescent="0.2">
      <c r="A16" s="245"/>
      <c r="B16" s="245"/>
      <c r="C16" s="245"/>
      <c r="D16" s="245"/>
      <c r="E16" s="245"/>
      <c r="F16" s="245"/>
    </row>
    <row r="17" spans="1:6" ht="39.75" customHeight="1" x14ac:dyDescent="0.2">
      <c r="A17" s="245"/>
      <c r="B17" s="245"/>
      <c r="C17" s="245"/>
      <c r="D17" s="245"/>
      <c r="E17" s="245"/>
      <c r="F17" s="245"/>
    </row>
    <row r="18" spans="1:6" ht="39.75" customHeight="1" x14ac:dyDescent="0.2">
      <c r="A18" s="245"/>
      <c r="B18" s="245"/>
      <c r="C18" s="245"/>
      <c r="D18" s="245"/>
      <c r="E18" s="245"/>
      <c r="F18" s="245"/>
    </row>
    <row r="19" spans="1:6" ht="39.75" customHeight="1" x14ac:dyDescent="0.2">
      <c r="A19" s="245"/>
      <c r="B19" s="245"/>
      <c r="C19" s="245"/>
      <c r="D19" s="245"/>
      <c r="E19" s="245"/>
      <c r="F19" s="245"/>
    </row>
    <row r="20" spans="1:6" ht="39.75" customHeight="1" x14ac:dyDescent="0.2">
      <c r="A20" s="245"/>
      <c r="B20" s="245"/>
      <c r="C20" s="245"/>
      <c r="D20" s="245"/>
      <c r="E20" s="245"/>
      <c r="F20" s="245"/>
    </row>
    <row r="21" spans="1:6" ht="30" customHeight="1" x14ac:dyDescent="0.2">
      <c r="A21" s="245"/>
      <c r="B21" s="245"/>
      <c r="C21" s="245"/>
      <c r="D21" s="245"/>
      <c r="E21" s="245"/>
      <c r="F21" s="245"/>
    </row>
    <row r="22" spans="1:6" ht="6" customHeight="1" x14ac:dyDescent="0.2">
      <c r="A22" s="245"/>
      <c r="B22" s="245"/>
      <c r="C22" s="245"/>
      <c r="D22" s="245"/>
      <c r="E22" s="245"/>
      <c r="F22" s="245"/>
    </row>
    <row r="23" spans="1:6" ht="48" customHeight="1" x14ac:dyDescent="0.2">
      <c r="A23" s="245" t="s">
        <v>135</v>
      </c>
      <c r="B23" s="245"/>
      <c r="C23" s="245"/>
      <c r="D23" s="245"/>
      <c r="E23" s="245"/>
      <c r="F23" s="245"/>
    </row>
    <row r="24" spans="1:6" ht="48" customHeight="1" x14ac:dyDescent="0.2">
      <c r="A24" s="245"/>
      <c r="B24" s="245"/>
      <c r="C24" s="245"/>
      <c r="D24" s="245"/>
      <c r="E24" s="245"/>
      <c r="F24" s="245"/>
    </row>
    <row r="25" spans="1:6" ht="48" customHeight="1" x14ac:dyDescent="0.2">
      <c r="A25" s="245"/>
      <c r="B25" s="245"/>
      <c r="C25" s="245"/>
      <c r="D25" s="245"/>
      <c r="E25" s="245"/>
      <c r="F25" s="245"/>
    </row>
    <row r="26" spans="1:6" ht="48" customHeight="1" x14ac:dyDescent="0.2">
      <c r="A26" s="245"/>
      <c r="B26" s="245"/>
      <c r="C26" s="245"/>
      <c r="D26" s="245"/>
      <c r="E26" s="245"/>
      <c r="F26" s="245"/>
    </row>
    <row r="27" spans="1:6" ht="48" customHeight="1" x14ac:dyDescent="0.2">
      <c r="A27" s="245"/>
      <c r="B27" s="245"/>
      <c r="C27" s="245"/>
      <c r="D27" s="245"/>
      <c r="E27" s="245"/>
      <c r="F27" s="245"/>
    </row>
    <row r="28" spans="1:6" ht="48" customHeight="1" x14ac:dyDescent="0.2">
      <c r="A28" s="245"/>
      <c r="B28" s="245"/>
      <c r="C28" s="245"/>
      <c r="D28" s="245"/>
      <c r="E28" s="245"/>
      <c r="F28" s="245"/>
    </row>
    <row r="29" spans="1:6" ht="48" customHeight="1" x14ac:dyDescent="0.2">
      <c r="A29" s="245"/>
      <c r="B29" s="245"/>
      <c r="C29" s="245"/>
      <c r="D29" s="245"/>
      <c r="E29" s="245"/>
      <c r="F29" s="245"/>
    </row>
    <row r="30" spans="1:6" ht="48" customHeight="1" x14ac:dyDescent="0.2">
      <c r="A30" s="245"/>
      <c r="B30" s="245"/>
      <c r="C30" s="245"/>
      <c r="D30" s="245"/>
      <c r="E30" s="245"/>
      <c r="F30" s="245"/>
    </row>
    <row r="31" spans="1:6" ht="48" customHeight="1" x14ac:dyDescent="0.2">
      <c r="A31" s="245"/>
      <c r="B31" s="245"/>
      <c r="C31" s="245"/>
      <c r="D31" s="245"/>
      <c r="E31" s="245"/>
      <c r="F31" s="245"/>
    </row>
    <row r="32" spans="1:6" x14ac:dyDescent="0.2">
      <c r="A32" s="64"/>
      <c r="B32" s="63"/>
      <c r="D32" s="65"/>
      <c r="E32" s="65"/>
      <c r="F32" s="65"/>
    </row>
    <row r="33" spans="1:7" ht="13.5" customHeight="1" x14ac:dyDescent="0.2">
      <c r="A33" s="23"/>
      <c r="B33" s="44"/>
      <c r="C33" s="43"/>
      <c r="D33" s="43"/>
      <c r="E33" s="43"/>
      <c r="F33" s="43"/>
    </row>
    <row r="34" spans="1:7" ht="144" x14ac:dyDescent="0.2">
      <c r="A34" s="23"/>
      <c r="B34" s="92" t="s">
        <v>210</v>
      </c>
      <c r="C34" s="43"/>
      <c r="D34" s="43"/>
      <c r="E34" s="43"/>
      <c r="F34" s="43"/>
      <c r="G34" s="169"/>
    </row>
    <row r="35" spans="1:7" ht="19.5" customHeight="1" x14ac:dyDescent="0.2">
      <c r="A35" s="23"/>
      <c r="B35" s="44"/>
      <c r="C35" s="43"/>
      <c r="D35" s="43"/>
      <c r="E35" s="43"/>
      <c r="F35" s="43"/>
      <c r="G35" s="169"/>
    </row>
    <row r="36" spans="1:7" ht="204.75" thickBot="1" x14ac:dyDescent="0.25">
      <c r="A36" s="32" t="s">
        <v>31</v>
      </c>
      <c r="B36" s="184" t="s">
        <v>214</v>
      </c>
      <c r="C36" s="106"/>
      <c r="D36" s="36"/>
      <c r="E36" s="36"/>
      <c r="F36" s="41"/>
    </row>
    <row r="37" spans="1:7" ht="21" customHeight="1" thickBot="1" x14ac:dyDescent="0.25">
      <c r="A37" s="28"/>
      <c r="B37" s="27"/>
      <c r="C37" s="34">
        <v>9</v>
      </c>
      <c r="D37" s="26" t="s">
        <v>22</v>
      </c>
      <c r="E37" s="25"/>
      <c r="F37" s="24">
        <f>C37*E37</f>
        <v>0</v>
      </c>
    </row>
    <row r="38" spans="1:7" ht="15" x14ac:dyDescent="0.2">
      <c r="A38" s="23"/>
      <c r="B38" s="44"/>
      <c r="C38" s="43"/>
      <c r="D38" s="43"/>
      <c r="E38" s="43"/>
      <c r="F38" s="43"/>
    </row>
    <row r="39" spans="1:7" ht="179.25" thickBot="1" x14ac:dyDescent="0.25">
      <c r="A39" s="32" t="s">
        <v>30</v>
      </c>
      <c r="B39" s="184" t="s">
        <v>215</v>
      </c>
      <c r="C39" s="106"/>
      <c r="D39" s="36"/>
      <c r="E39" s="36"/>
      <c r="F39" s="41"/>
    </row>
    <row r="40" spans="1:7" ht="21" customHeight="1" thickBot="1" x14ac:dyDescent="0.25">
      <c r="A40" s="28"/>
      <c r="B40" s="27"/>
      <c r="C40" s="34">
        <v>245</v>
      </c>
      <c r="D40" s="26" t="s">
        <v>22</v>
      </c>
      <c r="E40" s="25"/>
      <c r="F40" s="24">
        <f>C40*E40</f>
        <v>0</v>
      </c>
    </row>
    <row r="41" spans="1:7" ht="15" x14ac:dyDescent="0.2">
      <c r="A41" s="23"/>
      <c r="B41" s="44"/>
      <c r="C41" s="43"/>
      <c r="D41" s="43"/>
      <c r="E41" s="43"/>
      <c r="F41" s="43"/>
    </row>
    <row r="42" spans="1:7" ht="179.25" thickBot="1" x14ac:dyDescent="0.25">
      <c r="A42" s="32" t="s">
        <v>29</v>
      </c>
      <c r="B42" s="184" t="s">
        <v>216</v>
      </c>
      <c r="C42" s="106"/>
      <c r="D42" s="36"/>
      <c r="E42" s="36"/>
      <c r="F42" s="41"/>
    </row>
    <row r="43" spans="1:7" ht="21" customHeight="1" thickBot="1" x14ac:dyDescent="0.25">
      <c r="A43" s="28"/>
      <c r="B43" s="27"/>
      <c r="C43" s="34">
        <v>690</v>
      </c>
      <c r="D43" s="26" t="s">
        <v>22</v>
      </c>
      <c r="E43" s="25"/>
      <c r="F43" s="24">
        <f>C43*E43</f>
        <v>0</v>
      </c>
    </row>
    <row r="44" spans="1:7" ht="15" x14ac:dyDescent="0.2">
      <c r="A44" s="23"/>
      <c r="B44" s="44"/>
      <c r="C44" s="43"/>
      <c r="D44" s="43"/>
      <c r="E44" s="43"/>
      <c r="F44" s="43"/>
    </row>
    <row r="45" spans="1:7" ht="128.25" thickBot="1" x14ac:dyDescent="0.25">
      <c r="A45" s="32" t="s">
        <v>28</v>
      </c>
      <c r="B45" s="184" t="s">
        <v>211</v>
      </c>
      <c r="C45" s="106"/>
      <c r="D45" s="36"/>
      <c r="E45" s="36"/>
      <c r="F45" s="41"/>
    </row>
    <row r="46" spans="1:7" ht="21" customHeight="1" thickBot="1" x14ac:dyDescent="0.25">
      <c r="A46" s="28"/>
      <c r="B46" s="27"/>
      <c r="C46" s="34">
        <v>37</v>
      </c>
      <c r="D46" s="26" t="s">
        <v>22</v>
      </c>
      <c r="E46" s="25"/>
      <c r="F46" s="24">
        <f>C46*E46</f>
        <v>0</v>
      </c>
    </row>
    <row r="47" spans="1:7" ht="15" x14ac:dyDescent="0.2">
      <c r="A47" s="23"/>
      <c r="B47" s="44"/>
      <c r="C47" s="43"/>
      <c r="D47" s="43"/>
      <c r="E47" s="43"/>
      <c r="F47" s="43"/>
    </row>
    <row r="48" spans="1:7" ht="90" thickBot="1" x14ac:dyDescent="0.25">
      <c r="A48" s="32" t="s">
        <v>27</v>
      </c>
      <c r="B48" s="184" t="s">
        <v>217</v>
      </c>
      <c r="C48" s="106"/>
      <c r="D48" s="36"/>
      <c r="E48" s="36"/>
      <c r="F48" s="41"/>
    </row>
    <row r="49" spans="1:7" ht="21" customHeight="1" thickBot="1" x14ac:dyDescent="0.25">
      <c r="A49" s="28"/>
      <c r="B49" s="27"/>
      <c r="C49" s="34">
        <v>36</v>
      </c>
      <c r="D49" s="26" t="s">
        <v>22</v>
      </c>
      <c r="E49" s="25"/>
      <c r="F49" s="24">
        <f>C49*E49</f>
        <v>0</v>
      </c>
    </row>
    <row r="50" spans="1:7" ht="15" x14ac:dyDescent="0.2">
      <c r="A50" s="23"/>
      <c r="B50" s="44"/>
      <c r="C50" s="43"/>
      <c r="D50" s="43"/>
      <c r="E50" s="43"/>
      <c r="F50" s="43"/>
    </row>
    <row r="51" spans="1:7" customFormat="1" ht="243" thickBot="1" x14ac:dyDescent="0.25">
      <c r="A51" s="79" t="s">
        <v>25</v>
      </c>
      <c r="B51" s="189" t="s">
        <v>183</v>
      </c>
      <c r="C51" s="151"/>
      <c r="D51" s="172"/>
      <c r="E51" s="172"/>
      <c r="F51" s="173"/>
      <c r="G51" s="138"/>
    </row>
    <row r="52" spans="1:7" customFormat="1" ht="20.25" customHeight="1" thickBot="1" x14ac:dyDescent="0.25">
      <c r="A52" s="81"/>
      <c r="B52" s="193" t="s">
        <v>182</v>
      </c>
      <c r="C52" s="105">
        <v>134</v>
      </c>
      <c r="D52" s="83" t="s">
        <v>22</v>
      </c>
      <c r="E52" s="84"/>
      <c r="F52" s="85">
        <f>C52*E52</f>
        <v>0</v>
      </c>
      <c r="G52" s="138"/>
    </row>
    <row r="53" spans="1:7" customFormat="1" ht="13.5" customHeight="1" x14ac:dyDescent="0.2">
      <c r="A53" s="73"/>
      <c r="B53" s="74"/>
      <c r="C53" s="75"/>
      <c r="D53" s="75"/>
      <c r="E53" s="75"/>
      <c r="F53" s="75"/>
      <c r="G53" s="138"/>
    </row>
    <row r="54" spans="1:7" ht="26.25" thickBot="1" x14ac:dyDescent="0.25">
      <c r="A54" s="32" t="s">
        <v>23</v>
      </c>
      <c r="B54" s="184" t="s">
        <v>131</v>
      </c>
      <c r="C54" s="106"/>
      <c r="D54" s="36"/>
      <c r="E54" s="36"/>
      <c r="F54" s="41"/>
    </row>
    <row r="55" spans="1:7" ht="21" customHeight="1" thickBot="1" x14ac:dyDescent="0.25">
      <c r="A55" s="28"/>
      <c r="B55" s="27"/>
      <c r="C55" s="34">
        <v>360</v>
      </c>
      <c r="D55" s="26" t="s">
        <v>40</v>
      </c>
      <c r="E55" s="25"/>
      <c r="F55" s="24">
        <f>C55*E55</f>
        <v>0</v>
      </c>
    </row>
    <row r="56" spans="1:7" ht="15" x14ac:dyDescent="0.2">
      <c r="A56" s="23"/>
      <c r="B56" s="44"/>
      <c r="C56" s="43"/>
      <c r="D56" s="43"/>
      <c r="E56" s="43"/>
      <c r="F56" s="43"/>
    </row>
    <row r="57" spans="1:7" ht="115.5" thickBot="1" x14ac:dyDescent="0.25">
      <c r="A57" s="32" t="s">
        <v>21</v>
      </c>
      <c r="B57" s="184" t="s">
        <v>212</v>
      </c>
      <c r="C57" s="106"/>
      <c r="D57" s="36"/>
      <c r="E57" s="36"/>
      <c r="F57" s="41"/>
    </row>
    <row r="58" spans="1:7" ht="16.899999999999999" customHeight="1" thickBot="1" x14ac:dyDescent="0.25">
      <c r="A58" s="28"/>
      <c r="B58" s="27" t="s">
        <v>213</v>
      </c>
      <c r="C58" s="34">
        <v>1.3</v>
      </c>
      <c r="D58" s="26" t="s">
        <v>22</v>
      </c>
      <c r="E58" s="25"/>
      <c r="F58" s="24">
        <f>C58*E58</f>
        <v>0</v>
      </c>
    </row>
    <row r="59" spans="1:7" ht="15" x14ac:dyDescent="0.2">
      <c r="A59" s="23"/>
      <c r="B59" s="44"/>
      <c r="C59" s="43"/>
      <c r="D59" s="43"/>
      <c r="E59" s="43"/>
      <c r="F59" s="43"/>
    </row>
    <row r="60" spans="1:7" ht="179.25" thickBot="1" x14ac:dyDescent="0.25">
      <c r="A60" s="32" t="s">
        <v>49</v>
      </c>
      <c r="B60" s="184" t="s">
        <v>143</v>
      </c>
      <c r="C60" s="106"/>
      <c r="D60" s="36"/>
      <c r="E60" s="36"/>
      <c r="F60" s="41"/>
    </row>
    <row r="61" spans="1:7" ht="21" customHeight="1" thickBot="1" x14ac:dyDescent="0.25">
      <c r="A61" s="28"/>
      <c r="B61" s="27"/>
      <c r="C61" s="34">
        <v>448</v>
      </c>
      <c r="D61" s="26" t="s">
        <v>22</v>
      </c>
      <c r="E61" s="25"/>
      <c r="F61" s="24">
        <f>C61*E61</f>
        <v>0</v>
      </c>
    </row>
    <row r="62" spans="1:7" ht="15" x14ac:dyDescent="0.2">
      <c r="A62" s="23"/>
      <c r="B62" s="44"/>
      <c r="C62" s="43"/>
      <c r="D62" s="43"/>
      <c r="E62" s="43"/>
      <c r="F62" s="43"/>
    </row>
    <row r="63" spans="1:7" ht="77.25" thickBot="1" x14ac:dyDescent="0.25">
      <c r="A63" s="32" t="s">
        <v>48</v>
      </c>
      <c r="B63" s="184" t="s">
        <v>218</v>
      </c>
      <c r="C63" s="106"/>
      <c r="D63" s="36"/>
      <c r="E63" s="36"/>
      <c r="F63" s="41"/>
    </row>
    <row r="64" spans="1:7" ht="26.25" thickBot="1" x14ac:dyDescent="0.25">
      <c r="A64" s="28"/>
      <c r="B64" s="183" t="s">
        <v>219</v>
      </c>
      <c r="C64" s="34">
        <v>42</v>
      </c>
      <c r="D64" s="26" t="s">
        <v>61</v>
      </c>
      <c r="E64" s="25"/>
      <c r="F64" s="24">
        <f>C64*E64</f>
        <v>0</v>
      </c>
    </row>
    <row r="65" spans="1:7" ht="15" x14ac:dyDescent="0.2">
      <c r="A65" s="23"/>
      <c r="B65" s="44"/>
      <c r="C65" s="43"/>
      <c r="D65" s="43"/>
      <c r="E65" s="43"/>
      <c r="F65" s="43"/>
    </row>
    <row r="66" spans="1:7" ht="90" thickBot="1" x14ac:dyDescent="0.25">
      <c r="A66" s="32" t="s">
        <v>47</v>
      </c>
      <c r="B66" s="184" t="s">
        <v>320</v>
      </c>
      <c r="C66" s="106"/>
      <c r="D66" s="36"/>
      <c r="E66" s="36"/>
      <c r="F66" s="41"/>
    </row>
    <row r="67" spans="1:7" ht="18.75" customHeight="1" thickBot="1" x14ac:dyDescent="0.25">
      <c r="A67" s="28"/>
      <c r="B67" s="183"/>
      <c r="C67" s="34">
        <v>60</v>
      </c>
      <c r="D67" s="26" t="s">
        <v>40</v>
      </c>
      <c r="E67" s="25"/>
      <c r="F67" s="24">
        <f>C67*E67</f>
        <v>0</v>
      </c>
    </row>
    <row r="68" spans="1:7" ht="15" x14ac:dyDescent="0.2">
      <c r="A68" s="23"/>
      <c r="B68" s="44"/>
      <c r="C68" s="43"/>
      <c r="D68" s="43"/>
      <c r="E68" s="43"/>
      <c r="F68" s="43"/>
    </row>
    <row r="69" spans="1:7" ht="141" thickBot="1" x14ac:dyDescent="0.25">
      <c r="A69" s="32" t="s">
        <v>46</v>
      </c>
      <c r="B69" s="184" t="s">
        <v>220</v>
      </c>
      <c r="C69" s="106"/>
      <c r="D69" s="36"/>
      <c r="E69" s="36"/>
      <c r="F69" s="41"/>
    </row>
    <row r="70" spans="1:7" ht="21" customHeight="1" thickBot="1" x14ac:dyDescent="0.25">
      <c r="A70" s="28"/>
      <c r="B70" s="27"/>
      <c r="C70" s="34">
        <v>17</v>
      </c>
      <c r="D70" s="26" t="s">
        <v>40</v>
      </c>
      <c r="E70" s="25"/>
      <c r="F70" s="24">
        <f>C70*E70</f>
        <v>0</v>
      </c>
    </row>
    <row r="71" spans="1:7" ht="15" x14ac:dyDescent="0.2">
      <c r="A71" s="23"/>
      <c r="B71" s="44"/>
      <c r="C71" s="43"/>
      <c r="D71" s="43"/>
      <c r="E71" s="43"/>
      <c r="F71" s="43"/>
    </row>
    <row r="72" spans="1:7" ht="90" thickBot="1" x14ac:dyDescent="0.25">
      <c r="A72" s="32" t="s">
        <v>45</v>
      </c>
      <c r="B72" s="184" t="s">
        <v>221</v>
      </c>
      <c r="C72" s="106"/>
      <c r="D72" s="36"/>
      <c r="E72" s="36"/>
      <c r="F72" s="41"/>
    </row>
    <row r="73" spans="1:7" ht="21" customHeight="1" thickBot="1" x14ac:dyDescent="0.25">
      <c r="A73" s="28"/>
      <c r="B73" s="27"/>
      <c r="C73" s="34">
        <v>205</v>
      </c>
      <c r="D73" s="26" t="s">
        <v>40</v>
      </c>
      <c r="E73" s="25"/>
      <c r="F73" s="24">
        <f>C73*E73</f>
        <v>0</v>
      </c>
    </row>
    <row r="74" spans="1:7" ht="13.5" customHeight="1" x14ac:dyDescent="0.2">
      <c r="A74" s="23"/>
      <c r="B74" s="44"/>
      <c r="C74" s="43"/>
      <c r="D74" s="43"/>
      <c r="E74" s="43"/>
      <c r="F74" s="43"/>
    </row>
    <row r="75" spans="1:7" ht="13.5" customHeight="1" x14ac:dyDescent="0.2">
      <c r="A75" s="23"/>
      <c r="B75" s="44"/>
      <c r="C75" s="43"/>
      <c r="D75" s="43"/>
      <c r="E75" s="43"/>
      <c r="F75" s="43"/>
    </row>
    <row r="76" spans="1:7" ht="18.75" thickBot="1" x14ac:dyDescent="0.25">
      <c r="A76" s="139"/>
      <c r="B76" s="140" t="s">
        <v>104</v>
      </c>
      <c r="D76" s="65"/>
      <c r="E76" s="65"/>
      <c r="F76" s="65"/>
      <c r="G76" s="129"/>
    </row>
    <row r="77" spans="1:7" ht="13.5" customHeight="1" thickTop="1" x14ac:dyDescent="0.2">
      <c r="A77" s="23"/>
      <c r="B77" s="44"/>
      <c r="C77" s="43"/>
      <c r="D77" s="43"/>
      <c r="E77" s="43"/>
      <c r="F77" s="43"/>
      <c r="G77" s="129"/>
    </row>
    <row r="78" spans="1:7" ht="41.25" customHeight="1" x14ac:dyDescent="0.2">
      <c r="A78" s="246" t="s">
        <v>223</v>
      </c>
      <c r="B78" s="246"/>
      <c r="C78" s="246"/>
      <c r="D78" s="246"/>
      <c r="E78" s="246"/>
      <c r="F78" s="246"/>
    </row>
    <row r="79" spans="1:7" ht="41.25" customHeight="1" x14ac:dyDescent="0.2">
      <c r="A79" s="246"/>
      <c r="B79" s="246"/>
      <c r="C79" s="246"/>
      <c r="D79" s="246"/>
      <c r="E79" s="246"/>
      <c r="F79" s="246"/>
    </row>
    <row r="80" spans="1:7" ht="41.25" customHeight="1" x14ac:dyDescent="0.2">
      <c r="A80" s="246"/>
      <c r="B80" s="246"/>
      <c r="C80" s="246"/>
      <c r="D80" s="246"/>
      <c r="E80" s="246"/>
      <c r="F80" s="246"/>
    </row>
    <row r="81" spans="1:6" ht="41.25" customHeight="1" x14ac:dyDescent="0.2">
      <c r="A81" s="246"/>
      <c r="B81" s="246"/>
      <c r="C81" s="246"/>
      <c r="D81" s="246"/>
      <c r="E81" s="246"/>
      <c r="F81" s="246"/>
    </row>
    <row r="82" spans="1:6" ht="41.25" customHeight="1" x14ac:dyDescent="0.2">
      <c r="A82" s="246"/>
      <c r="B82" s="246"/>
      <c r="C82" s="246"/>
      <c r="D82" s="246"/>
      <c r="E82" s="246"/>
      <c r="F82" s="246"/>
    </row>
    <row r="83" spans="1:6" ht="41.25" customHeight="1" x14ac:dyDescent="0.2">
      <c r="A83" s="246"/>
      <c r="B83" s="246"/>
      <c r="C83" s="246"/>
      <c r="D83" s="246"/>
      <c r="E83" s="246"/>
      <c r="F83" s="246"/>
    </row>
    <row r="84" spans="1:6" ht="41.25" customHeight="1" x14ac:dyDescent="0.2">
      <c r="A84" s="246"/>
      <c r="B84" s="246"/>
      <c r="C84" s="246"/>
      <c r="D84" s="246"/>
      <c r="E84" s="246"/>
      <c r="F84" s="246"/>
    </row>
    <row r="85" spans="1:6" ht="41.25" customHeight="1" x14ac:dyDescent="0.2">
      <c r="A85" s="246"/>
      <c r="B85" s="246"/>
      <c r="C85" s="246"/>
      <c r="D85" s="246"/>
      <c r="E85" s="246"/>
      <c r="F85" s="246"/>
    </row>
    <row r="86" spans="1:6" ht="41.25" customHeight="1" x14ac:dyDescent="0.2">
      <c r="A86" s="246"/>
      <c r="B86" s="246"/>
      <c r="C86" s="246"/>
      <c r="D86" s="246"/>
      <c r="E86" s="246"/>
      <c r="F86" s="246"/>
    </row>
    <row r="87" spans="1:6" ht="41.25" customHeight="1" x14ac:dyDescent="0.2">
      <c r="A87" s="246"/>
      <c r="B87" s="246"/>
      <c r="C87" s="246"/>
      <c r="D87" s="246"/>
      <c r="E87" s="246"/>
      <c r="F87" s="246"/>
    </row>
    <row r="88" spans="1:6" ht="41.25" customHeight="1" x14ac:dyDescent="0.2">
      <c r="A88" s="246"/>
      <c r="B88" s="246"/>
      <c r="C88" s="246"/>
      <c r="D88" s="246"/>
      <c r="E88" s="246"/>
      <c r="F88" s="246"/>
    </row>
    <row r="89" spans="1:6" ht="41.25" customHeight="1" x14ac:dyDescent="0.2">
      <c r="A89" s="246"/>
      <c r="B89" s="246"/>
      <c r="C89" s="246"/>
      <c r="D89" s="246"/>
      <c r="E89" s="246"/>
      <c r="F89" s="246"/>
    </row>
    <row r="90" spans="1:6" ht="41.25" customHeight="1" x14ac:dyDescent="0.2">
      <c r="A90" s="246"/>
      <c r="B90" s="246"/>
      <c r="C90" s="246"/>
      <c r="D90" s="246"/>
      <c r="E90" s="246"/>
      <c r="F90" s="246"/>
    </row>
    <row r="91" spans="1:6" ht="41.25" customHeight="1" x14ac:dyDescent="0.2">
      <c r="A91" s="246"/>
      <c r="B91" s="246"/>
      <c r="C91" s="246"/>
      <c r="D91" s="246"/>
      <c r="E91" s="246"/>
      <c r="F91" s="246"/>
    </row>
    <row r="92" spans="1:6" ht="41.25" customHeight="1" x14ac:dyDescent="0.2">
      <c r="A92" s="246"/>
      <c r="B92" s="246"/>
      <c r="C92" s="246"/>
      <c r="D92" s="246"/>
      <c r="E92" s="246"/>
      <c r="F92" s="246"/>
    </row>
    <row r="93" spans="1:6" ht="41.25" customHeight="1" x14ac:dyDescent="0.2">
      <c r="A93" s="246"/>
      <c r="B93" s="246"/>
      <c r="C93" s="246"/>
      <c r="D93" s="246"/>
      <c r="E93" s="246"/>
      <c r="F93" s="246"/>
    </row>
    <row r="94" spans="1:6" ht="41.25" customHeight="1" x14ac:dyDescent="0.2">
      <c r="A94" s="246"/>
      <c r="B94" s="246"/>
      <c r="C94" s="246"/>
      <c r="D94" s="246"/>
      <c r="E94" s="246"/>
      <c r="F94" s="246"/>
    </row>
    <row r="95" spans="1:6" ht="41.25" customHeight="1" x14ac:dyDescent="0.2">
      <c r="A95" s="246"/>
      <c r="B95" s="246"/>
      <c r="C95" s="246"/>
      <c r="D95" s="246"/>
      <c r="E95" s="246"/>
      <c r="F95" s="246"/>
    </row>
    <row r="96" spans="1:6" ht="41.25" customHeight="1" x14ac:dyDescent="0.2">
      <c r="A96" s="246"/>
      <c r="B96" s="246"/>
      <c r="C96" s="246"/>
      <c r="D96" s="246"/>
      <c r="E96" s="246"/>
      <c r="F96" s="246"/>
    </row>
    <row r="97" spans="1:7" ht="11.25" customHeight="1" x14ac:dyDescent="0.2">
      <c r="A97" s="246"/>
      <c r="B97" s="246"/>
      <c r="C97" s="246"/>
      <c r="D97" s="246"/>
      <c r="E97" s="246"/>
      <c r="F97" s="246"/>
    </row>
    <row r="98" spans="1:7" ht="13.5" customHeight="1" x14ac:dyDescent="0.2">
      <c r="A98" s="23"/>
      <c r="B98" s="44"/>
      <c r="C98" s="43"/>
      <c r="D98" s="43"/>
      <c r="E98" s="43"/>
      <c r="F98" s="43"/>
    </row>
    <row r="99" spans="1:7" ht="91.5" x14ac:dyDescent="0.2">
      <c r="A99" s="23"/>
      <c r="B99" s="92" t="s">
        <v>222</v>
      </c>
      <c r="C99" s="43"/>
      <c r="D99" s="43"/>
      <c r="E99" s="43"/>
      <c r="F99" s="43"/>
      <c r="G99" s="169"/>
    </row>
    <row r="100" spans="1:7" ht="13.5" customHeight="1" x14ac:dyDescent="0.2">
      <c r="A100" s="23"/>
      <c r="B100" s="44"/>
      <c r="C100" s="43"/>
      <c r="D100" s="43"/>
      <c r="E100" s="43"/>
      <c r="F100" s="43"/>
      <c r="G100" s="169"/>
    </row>
    <row r="101" spans="1:7" ht="408.75" thickBot="1" x14ac:dyDescent="0.25">
      <c r="A101" s="32" t="s">
        <v>44</v>
      </c>
      <c r="B101" s="184" t="s">
        <v>226</v>
      </c>
      <c r="C101" s="147"/>
      <c r="D101" s="36"/>
      <c r="E101" s="36"/>
      <c r="F101" s="41"/>
    </row>
    <row r="102" spans="1:7" ht="21" customHeight="1" thickBot="1" x14ac:dyDescent="0.25">
      <c r="A102" s="158" t="s">
        <v>117</v>
      </c>
      <c r="B102" s="27" t="s">
        <v>146</v>
      </c>
      <c r="C102" s="34">
        <v>512</v>
      </c>
      <c r="D102" s="26" t="s">
        <v>22</v>
      </c>
      <c r="E102" s="25"/>
      <c r="F102" s="24">
        <f>C102*E102</f>
        <v>0</v>
      </c>
    </row>
    <row r="103" spans="1:7" ht="21" customHeight="1" thickBot="1" x14ac:dyDescent="0.25">
      <c r="A103" s="158" t="s">
        <v>118</v>
      </c>
      <c r="B103" s="27" t="s">
        <v>144</v>
      </c>
      <c r="C103" s="34">
        <v>94</v>
      </c>
      <c r="D103" s="26" t="s">
        <v>22</v>
      </c>
      <c r="E103" s="25"/>
      <c r="F103" s="24">
        <f>C103*E103</f>
        <v>0</v>
      </c>
    </row>
    <row r="104" spans="1:7" ht="21" customHeight="1" thickBot="1" x14ac:dyDescent="0.25">
      <c r="A104" s="158" t="s">
        <v>119</v>
      </c>
      <c r="B104" s="27" t="s">
        <v>145</v>
      </c>
      <c r="C104" s="34">
        <v>40</v>
      </c>
      <c r="D104" s="26" t="s">
        <v>22</v>
      </c>
      <c r="E104" s="25"/>
      <c r="F104" s="24">
        <f>C104*E104</f>
        <v>0</v>
      </c>
    </row>
    <row r="105" spans="1:7" ht="38.450000000000003" customHeight="1" thickBot="1" x14ac:dyDescent="0.25">
      <c r="A105" s="158" t="s">
        <v>197</v>
      </c>
      <c r="B105" s="183" t="s">
        <v>224</v>
      </c>
      <c r="C105" s="34">
        <v>512</v>
      </c>
      <c r="D105" s="26" t="s">
        <v>22</v>
      </c>
      <c r="E105" s="25"/>
      <c r="F105" s="24">
        <f>C105*E105</f>
        <v>0</v>
      </c>
    </row>
    <row r="106" spans="1:7" ht="38.450000000000003" customHeight="1" thickBot="1" x14ac:dyDescent="0.25">
      <c r="A106" s="158" t="s">
        <v>198</v>
      </c>
      <c r="B106" s="183" t="s">
        <v>225</v>
      </c>
      <c r="C106" s="34">
        <v>61</v>
      </c>
      <c r="D106" s="26" t="s">
        <v>26</v>
      </c>
      <c r="E106" s="25"/>
      <c r="F106" s="24">
        <f>C106*E106</f>
        <v>0</v>
      </c>
    </row>
    <row r="107" spans="1:7" ht="13.5" customHeight="1" x14ac:dyDescent="0.2">
      <c r="A107" s="23"/>
      <c r="B107" s="44"/>
      <c r="C107" s="43"/>
      <c r="D107" s="43"/>
      <c r="E107" s="43"/>
      <c r="F107" s="43"/>
    </row>
    <row r="108" spans="1:7" ht="13.5" customHeight="1" thickBot="1" x14ac:dyDescent="0.25">
      <c r="A108" s="23"/>
      <c r="B108" s="44"/>
      <c r="C108" s="43"/>
      <c r="D108" s="43"/>
      <c r="E108" s="43"/>
      <c r="F108" s="43"/>
    </row>
    <row r="109" spans="1:7" ht="21" customHeight="1" thickBot="1" x14ac:dyDescent="0.25">
      <c r="A109" s="22" t="s">
        <v>56</v>
      </c>
      <c r="B109" s="49" t="s">
        <v>70</v>
      </c>
      <c r="C109" s="237" t="s">
        <v>19</v>
      </c>
      <c r="D109" s="236"/>
      <c r="E109" s="20"/>
      <c r="F109" s="19">
        <f>SUM(F32:F108)</f>
        <v>0</v>
      </c>
    </row>
  </sheetData>
  <mergeCells count="4">
    <mergeCell ref="A7:F22"/>
    <mergeCell ref="A78:F97"/>
    <mergeCell ref="C109:D109"/>
    <mergeCell ref="A23:F31"/>
  </mergeCells>
  <conditionalFormatting sqref="F1:F22">
    <cfRule type="cellIs" dxfId="10" priority="111" stopIfTrue="1" operator="equal">
      <formula>0</formula>
    </cfRule>
  </conditionalFormatting>
  <conditionalFormatting sqref="F32:F65557">
    <cfRule type="cellIs" dxfId="9" priority="1" stopIfTrue="1" operator="equal">
      <formula>0</formula>
    </cfRule>
  </conditionalFormatting>
  <pageMargins left="0.7" right="0.7" top="0.75" bottom="0.75" header="0.3" footer="0.3"/>
  <pageSetup paperSize="9" scale="85" orientation="portrait" r:id="rId1"/>
  <headerFooter alignWithMargins="0">
    <oddHeader>&amp;LPZI Popis del&amp;CARHITEZA d.o.o.&amp;Ršt. proj.: 220/2025</oddHeader>
    <oddFooter>&amp;L&amp;A&amp;CSB Novo mesto - Prenova oddelka za pediatrijo
(3. etaža kirurške stavbe)&amp;R&amp;8&amp;P/&amp;N</oddFooter>
  </headerFooter>
  <rowBreaks count="4" manualBreakCount="4">
    <brk id="22" max="5" man="1"/>
    <brk id="32" max="5" man="1"/>
    <brk id="75" max="5" man="1"/>
    <brk id="7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34"/>
  <sheetViews>
    <sheetView view="pageBreakPreview" zoomScaleNormal="100" zoomScaleSheetLayoutView="100" workbookViewId="0">
      <selection activeCell="E29" sqref="E29"/>
    </sheetView>
  </sheetViews>
  <sheetFormatPr defaultRowHeight="15" x14ac:dyDescent="0.2"/>
  <cols>
    <col min="1" max="1" width="6.5703125" style="12" customWidth="1"/>
    <col min="2" max="2" width="53.140625" style="53" customWidth="1"/>
    <col min="3" max="3" width="8.140625" style="37" bestFit="1" customWidth="1"/>
    <col min="4" max="4" width="5.5703125" style="38" customWidth="1"/>
    <col min="5" max="5" width="11.28515625" style="37" bestFit="1" customWidth="1"/>
    <col min="6" max="6" width="16.28515625" style="37" customWidth="1"/>
    <col min="7" max="7" width="70.42578125" style="169" customWidth="1"/>
    <col min="8" max="255" width="9.140625" style="1"/>
    <col min="256" max="256" width="7.85546875" style="1" bestFit="1" customWidth="1"/>
    <col min="257" max="257" width="53.140625" style="1" customWidth="1"/>
    <col min="258" max="258" width="9.42578125" style="1" customWidth="1"/>
    <col min="259" max="259" width="5.5703125" style="1" customWidth="1"/>
    <col min="260" max="260" width="12.28515625" style="1" customWidth="1"/>
    <col min="261" max="261" width="16.28515625" style="1" customWidth="1"/>
    <col min="262" max="511" width="9.140625" style="1"/>
    <col min="512" max="512" width="7.85546875" style="1" bestFit="1" customWidth="1"/>
    <col min="513" max="513" width="53.140625" style="1" customWidth="1"/>
    <col min="514" max="514" width="9.42578125" style="1" customWidth="1"/>
    <col min="515" max="515" width="5.5703125" style="1" customWidth="1"/>
    <col min="516" max="516" width="12.28515625" style="1" customWidth="1"/>
    <col min="517" max="517" width="16.28515625" style="1" customWidth="1"/>
    <col min="518" max="767" width="9.140625" style="1"/>
    <col min="768" max="768" width="7.85546875" style="1" bestFit="1" customWidth="1"/>
    <col min="769" max="769" width="53.140625" style="1" customWidth="1"/>
    <col min="770" max="770" width="9.42578125" style="1" customWidth="1"/>
    <col min="771" max="771" width="5.5703125" style="1" customWidth="1"/>
    <col min="772" max="772" width="12.28515625" style="1" customWidth="1"/>
    <col min="773" max="773" width="16.28515625" style="1" customWidth="1"/>
    <col min="774" max="1023" width="9.140625" style="1"/>
    <col min="1024" max="1024" width="7.85546875" style="1" bestFit="1" customWidth="1"/>
    <col min="1025" max="1025" width="53.140625" style="1" customWidth="1"/>
    <col min="1026" max="1026" width="9.42578125" style="1" customWidth="1"/>
    <col min="1027" max="1027" width="5.5703125" style="1" customWidth="1"/>
    <col min="1028" max="1028" width="12.28515625" style="1" customWidth="1"/>
    <col min="1029" max="1029" width="16.28515625" style="1" customWidth="1"/>
    <col min="1030" max="1279" width="9.140625" style="1"/>
    <col min="1280" max="1280" width="7.85546875" style="1" bestFit="1" customWidth="1"/>
    <col min="1281" max="1281" width="53.140625" style="1" customWidth="1"/>
    <col min="1282" max="1282" width="9.42578125" style="1" customWidth="1"/>
    <col min="1283" max="1283" width="5.5703125" style="1" customWidth="1"/>
    <col min="1284" max="1284" width="12.28515625" style="1" customWidth="1"/>
    <col min="1285" max="1285" width="16.28515625" style="1" customWidth="1"/>
    <col min="1286" max="1535" width="9.140625" style="1"/>
    <col min="1536" max="1536" width="7.85546875" style="1" bestFit="1" customWidth="1"/>
    <col min="1537" max="1537" width="53.140625" style="1" customWidth="1"/>
    <col min="1538" max="1538" width="9.42578125" style="1" customWidth="1"/>
    <col min="1539" max="1539" width="5.5703125" style="1" customWidth="1"/>
    <col min="1540" max="1540" width="12.28515625" style="1" customWidth="1"/>
    <col min="1541" max="1541" width="16.28515625" style="1" customWidth="1"/>
    <col min="1542" max="1791" width="9.140625" style="1"/>
    <col min="1792" max="1792" width="7.85546875" style="1" bestFit="1" customWidth="1"/>
    <col min="1793" max="1793" width="53.140625" style="1" customWidth="1"/>
    <col min="1794" max="1794" width="9.42578125" style="1" customWidth="1"/>
    <col min="1795" max="1795" width="5.5703125" style="1" customWidth="1"/>
    <col min="1796" max="1796" width="12.28515625" style="1" customWidth="1"/>
    <col min="1797" max="1797" width="16.28515625" style="1" customWidth="1"/>
    <col min="1798" max="2047" width="9.140625" style="1"/>
    <col min="2048" max="2048" width="7.85546875" style="1" bestFit="1" customWidth="1"/>
    <col min="2049" max="2049" width="53.140625" style="1" customWidth="1"/>
    <col min="2050" max="2050" width="9.42578125" style="1" customWidth="1"/>
    <col min="2051" max="2051" width="5.5703125" style="1" customWidth="1"/>
    <col min="2052" max="2052" width="12.28515625" style="1" customWidth="1"/>
    <col min="2053" max="2053" width="16.28515625" style="1" customWidth="1"/>
    <col min="2054" max="2303" width="9.140625" style="1"/>
    <col min="2304" max="2304" width="7.85546875" style="1" bestFit="1" customWidth="1"/>
    <col min="2305" max="2305" width="53.140625" style="1" customWidth="1"/>
    <col min="2306" max="2306" width="9.42578125" style="1" customWidth="1"/>
    <col min="2307" max="2307" width="5.5703125" style="1" customWidth="1"/>
    <col min="2308" max="2308" width="12.28515625" style="1" customWidth="1"/>
    <col min="2309" max="2309" width="16.28515625" style="1" customWidth="1"/>
    <col min="2310" max="2559" width="9.140625" style="1"/>
    <col min="2560" max="2560" width="7.85546875" style="1" bestFit="1" customWidth="1"/>
    <col min="2561" max="2561" width="53.140625" style="1" customWidth="1"/>
    <col min="2562" max="2562" width="9.42578125" style="1" customWidth="1"/>
    <col min="2563" max="2563" width="5.5703125" style="1" customWidth="1"/>
    <col min="2564" max="2564" width="12.28515625" style="1" customWidth="1"/>
    <col min="2565" max="2565" width="16.28515625" style="1" customWidth="1"/>
    <col min="2566" max="2815" width="9.140625" style="1"/>
    <col min="2816" max="2816" width="7.85546875" style="1" bestFit="1" customWidth="1"/>
    <col min="2817" max="2817" width="53.140625" style="1" customWidth="1"/>
    <col min="2818" max="2818" width="9.42578125" style="1" customWidth="1"/>
    <col min="2819" max="2819" width="5.5703125" style="1" customWidth="1"/>
    <col min="2820" max="2820" width="12.28515625" style="1" customWidth="1"/>
    <col min="2821" max="2821" width="16.28515625" style="1" customWidth="1"/>
    <col min="2822" max="3071" width="9.140625" style="1"/>
    <col min="3072" max="3072" width="7.85546875" style="1" bestFit="1" customWidth="1"/>
    <col min="3073" max="3073" width="53.140625" style="1" customWidth="1"/>
    <col min="3074" max="3074" width="9.42578125" style="1" customWidth="1"/>
    <col min="3075" max="3075" width="5.5703125" style="1" customWidth="1"/>
    <col min="3076" max="3076" width="12.28515625" style="1" customWidth="1"/>
    <col min="3077" max="3077" width="16.28515625" style="1" customWidth="1"/>
    <col min="3078" max="3327" width="9.140625" style="1"/>
    <col min="3328" max="3328" width="7.85546875" style="1" bestFit="1" customWidth="1"/>
    <col min="3329" max="3329" width="53.140625" style="1" customWidth="1"/>
    <col min="3330" max="3330" width="9.42578125" style="1" customWidth="1"/>
    <col min="3331" max="3331" width="5.5703125" style="1" customWidth="1"/>
    <col min="3332" max="3332" width="12.28515625" style="1" customWidth="1"/>
    <col min="3333" max="3333" width="16.28515625" style="1" customWidth="1"/>
    <col min="3334" max="3583" width="9.140625" style="1"/>
    <col min="3584" max="3584" width="7.85546875" style="1" bestFit="1" customWidth="1"/>
    <col min="3585" max="3585" width="53.140625" style="1" customWidth="1"/>
    <col min="3586" max="3586" width="9.42578125" style="1" customWidth="1"/>
    <col min="3587" max="3587" width="5.5703125" style="1" customWidth="1"/>
    <col min="3588" max="3588" width="12.28515625" style="1" customWidth="1"/>
    <col min="3589" max="3589" width="16.28515625" style="1" customWidth="1"/>
    <col min="3590" max="3839" width="9.140625" style="1"/>
    <col min="3840" max="3840" width="7.85546875" style="1" bestFit="1" customWidth="1"/>
    <col min="3841" max="3841" width="53.140625" style="1" customWidth="1"/>
    <col min="3842" max="3842" width="9.42578125" style="1" customWidth="1"/>
    <col min="3843" max="3843" width="5.5703125" style="1" customWidth="1"/>
    <col min="3844" max="3844" width="12.28515625" style="1" customWidth="1"/>
    <col min="3845" max="3845" width="16.28515625" style="1" customWidth="1"/>
    <col min="3846" max="4095" width="9.140625" style="1"/>
    <col min="4096" max="4096" width="7.85546875" style="1" bestFit="1" customWidth="1"/>
    <col min="4097" max="4097" width="53.140625" style="1" customWidth="1"/>
    <col min="4098" max="4098" width="9.42578125" style="1" customWidth="1"/>
    <col min="4099" max="4099" width="5.5703125" style="1" customWidth="1"/>
    <col min="4100" max="4100" width="12.28515625" style="1" customWidth="1"/>
    <col min="4101" max="4101" width="16.28515625" style="1" customWidth="1"/>
    <col min="4102" max="4351" width="9.140625" style="1"/>
    <col min="4352" max="4352" width="7.85546875" style="1" bestFit="1" customWidth="1"/>
    <col min="4353" max="4353" width="53.140625" style="1" customWidth="1"/>
    <col min="4354" max="4354" width="9.42578125" style="1" customWidth="1"/>
    <col min="4355" max="4355" width="5.5703125" style="1" customWidth="1"/>
    <col min="4356" max="4356" width="12.28515625" style="1" customWidth="1"/>
    <col min="4357" max="4357" width="16.28515625" style="1" customWidth="1"/>
    <col min="4358" max="4607" width="9.140625" style="1"/>
    <col min="4608" max="4608" width="7.85546875" style="1" bestFit="1" customWidth="1"/>
    <col min="4609" max="4609" width="53.140625" style="1" customWidth="1"/>
    <col min="4610" max="4610" width="9.42578125" style="1" customWidth="1"/>
    <col min="4611" max="4611" width="5.5703125" style="1" customWidth="1"/>
    <col min="4612" max="4612" width="12.28515625" style="1" customWidth="1"/>
    <col min="4613" max="4613" width="16.28515625" style="1" customWidth="1"/>
    <col min="4614" max="4863" width="9.140625" style="1"/>
    <col min="4864" max="4864" width="7.85546875" style="1" bestFit="1" customWidth="1"/>
    <col min="4865" max="4865" width="53.140625" style="1" customWidth="1"/>
    <col min="4866" max="4866" width="9.42578125" style="1" customWidth="1"/>
    <col min="4867" max="4867" width="5.5703125" style="1" customWidth="1"/>
    <col min="4868" max="4868" width="12.28515625" style="1" customWidth="1"/>
    <col min="4869" max="4869" width="16.28515625" style="1" customWidth="1"/>
    <col min="4870" max="5119" width="9.140625" style="1"/>
    <col min="5120" max="5120" width="7.85546875" style="1" bestFit="1" customWidth="1"/>
    <col min="5121" max="5121" width="53.140625" style="1" customWidth="1"/>
    <col min="5122" max="5122" width="9.42578125" style="1" customWidth="1"/>
    <col min="5123" max="5123" width="5.5703125" style="1" customWidth="1"/>
    <col min="5124" max="5124" width="12.28515625" style="1" customWidth="1"/>
    <col min="5125" max="5125" width="16.28515625" style="1" customWidth="1"/>
    <col min="5126" max="5375" width="9.140625" style="1"/>
    <col min="5376" max="5376" width="7.85546875" style="1" bestFit="1" customWidth="1"/>
    <col min="5377" max="5377" width="53.140625" style="1" customWidth="1"/>
    <col min="5378" max="5378" width="9.42578125" style="1" customWidth="1"/>
    <col min="5379" max="5379" width="5.5703125" style="1" customWidth="1"/>
    <col min="5380" max="5380" width="12.28515625" style="1" customWidth="1"/>
    <col min="5381" max="5381" width="16.28515625" style="1" customWidth="1"/>
    <col min="5382" max="5631" width="9.140625" style="1"/>
    <col min="5632" max="5632" width="7.85546875" style="1" bestFit="1" customWidth="1"/>
    <col min="5633" max="5633" width="53.140625" style="1" customWidth="1"/>
    <col min="5634" max="5634" width="9.42578125" style="1" customWidth="1"/>
    <col min="5635" max="5635" width="5.5703125" style="1" customWidth="1"/>
    <col min="5636" max="5636" width="12.28515625" style="1" customWidth="1"/>
    <col min="5637" max="5637" width="16.28515625" style="1" customWidth="1"/>
    <col min="5638" max="5887" width="9.140625" style="1"/>
    <col min="5888" max="5888" width="7.85546875" style="1" bestFit="1" customWidth="1"/>
    <col min="5889" max="5889" width="53.140625" style="1" customWidth="1"/>
    <col min="5890" max="5890" width="9.42578125" style="1" customWidth="1"/>
    <col min="5891" max="5891" width="5.5703125" style="1" customWidth="1"/>
    <col min="5892" max="5892" width="12.28515625" style="1" customWidth="1"/>
    <col min="5893" max="5893" width="16.28515625" style="1" customWidth="1"/>
    <col min="5894" max="6143" width="9.140625" style="1"/>
    <col min="6144" max="6144" width="7.85546875" style="1" bestFit="1" customWidth="1"/>
    <col min="6145" max="6145" width="53.140625" style="1" customWidth="1"/>
    <col min="6146" max="6146" width="9.42578125" style="1" customWidth="1"/>
    <col min="6147" max="6147" width="5.5703125" style="1" customWidth="1"/>
    <col min="6148" max="6148" width="12.28515625" style="1" customWidth="1"/>
    <col min="6149" max="6149" width="16.28515625" style="1" customWidth="1"/>
    <col min="6150" max="6399" width="9.140625" style="1"/>
    <col min="6400" max="6400" width="7.85546875" style="1" bestFit="1" customWidth="1"/>
    <col min="6401" max="6401" width="53.140625" style="1" customWidth="1"/>
    <col min="6402" max="6402" width="9.42578125" style="1" customWidth="1"/>
    <col min="6403" max="6403" width="5.5703125" style="1" customWidth="1"/>
    <col min="6404" max="6404" width="12.28515625" style="1" customWidth="1"/>
    <col min="6405" max="6405" width="16.28515625" style="1" customWidth="1"/>
    <col min="6406" max="6655" width="9.140625" style="1"/>
    <col min="6656" max="6656" width="7.85546875" style="1" bestFit="1" customWidth="1"/>
    <col min="6657" max="6657" width="53.140625" style="1" customWidth="1"/>
    <col min="6658" max="6658" width="9.42578125" style="1" customWidth="1"/>
    <col min="6659" max="6659" width="5.5703125" style="1" customWidth="1"/>
    <col min="6660" max="6660" width="12.28515625" style="1" customWidth="1"/>
    <col min="6661" max="6661" width="16.28515625" style="1" customWidth="1"/>
    <col min="6662" max="6911" width="9.140625" style="1"/>
    <col min="6912" max="6912" width="7.85546875" style="1" bestFit="1" customWidth="1"/>
    <col min="6913" max="6913" width="53.140625" style="1" customWidth="1"/>
    <col min="6914" max="6914" width="9.42578125" style="1" customWidth="1"/>
    <col min="6915" max="6915" width="5.5703125" style="1" customWidth="1"/>
    <col min="6916" max="6916" width="12.28515625" style="1" customWidth="1"/>
    <col min="6917" max="6917" width="16.28515625" style="1" customWidth="1"/>
    <col min="6918" max="7167" width="9.140625" style="1"/>
    <col min="7168" max="7168" width="7.85546875" style="1" bestFit="1" customWidth="1"/>
    <col min="7169" max="7169" width="53.140625" style="1" customWidth="1"/>
    <col min="7170" max="7170" width="9.42578125" style="1" customWidth="1"/>
    <col min="7171" max="7171" width="5.5703125" style="1" customWidth="1"/>
    <col min="7172" max="7172" width="12.28515625" style="1" customWidth="1"/>
    <col min="7173" max="7173" width="16.28515625" style="1" customWidth="1"/>
    <col min="7174" max="7423" width="9.140625" style="1"/>
    <col min="7424" max="7424" width="7.85546875" style="1" bestFit="1" customWidth="1"/>
    <col min="7425" max="7425" width="53.140625" style="1" customWidth="1"/>
    <col min="7426" max="7426" width="9.42578125" style="1" customWidth="1"/>
    <col min="7427" max="7427" width="5.5703125" style="1" customWidth="1"/>
    <col min="7428" max="7428" width="12.28515625" style="1" customWidth="1"/>
    <col min="7429" max="7429" width="16.28515625" style="1" customWidth="1"/>
    <col min="7430" max="7679" width="9.140625" style="1"/>
    <col min="7680" max="7680" width="7.85546875" style="1" bestFit="1" customWidth="1"/>
    <col min="7681" max="7681" width="53.140625" style="1" customWidth="1"/>
    <col min="7682" max="7682" width="9.42578125" style="1" customWidth="1"/>
    <col min="7683" max="7683" width="5.5703125" style="1" customWidth="1"/>
    <col min="7684" max="7684" width="12.28515625" style="1" customWidth="1"/>
    <col min="7685" max="7685" width="16.28515625" style="1" customWidth="1"/>
    <col min="7686" max="7935" width="9.140625" style="1"/>
    <col min="7936" max="7936" width="7.85546875" style="1" bestFit="1" customWidth="1"/>
    <col min="7937" max="7937" width="53.140625" style="1" customWidth="1"/>
    <col min="7938" max="7938" width="9.42578125" style="1" customWidth="1"/>
    <col min="7939" max="7939" width="5.5703125" style="1" customWidth="1"/>
    <col min="7940" max="7940" width="12.28515625" style="1" customWidth="1"/>
    <col min="7941" max="7941" width="16.28515625" style="1" customWidth="1"/>
    <col min="7942" max="8191" width="9.140625" style="1"/>
    <col min="8192" max="8192" width="7.85546875" style="1" bestFit="1" customWidth="1"/>
    <col min="8193" max="8193" width="53.140625" style="1" customWidth="1"/>
    <col min="8194" max="8194" width="9.42578125" style="1" customWidth="1"/>
    <col min="8195" max="8195" width="5.5703125" style="1" customWidth="1"/>
    <col min="8196" max="8196" width="12.28515625" style="1" customWidth="1"/>
    <col min="8197" max="8197" width="16.28515625" style="1" customWidth="1"/>
    <col min="8198" max="8447" width="9.140625" style="1"/>
    <col min="8448" max="8448" width="7.85546875" style="1" bestFit="1" customWidth="1"/>
    <col min="8449" max="8449" width="53.140625" style="1" customWidth="1"/>
    <col min="8450" max="8450" width="9.42578125" style="1" customWidth="1"/>
    <col min="8451" max="8451" width="5.5703125" style="1" customWidth="1"/>
    <col min="8452" max="8452" width="12.28515625" style="1" customWidth="1"/>
    <col min="8453" max="8453" width="16.28515625" style="1" customWidth="1"/>
    <col min="8454" max="8703" width="9.140625" style="1"/>
    <col min="8704" max="8704" width="7.85546875" style="1" bestFit="1" customWidth="1"/>
    <col min="8705" max="8705" width="53.140625" style="1" customWidth="1"/>
    <col min="8706" max="8706" width="9.42578125" style="1" customWidth="1"/>
    <col min="8707" max="8707" width="5.5703125" style="1" customWidth="1"/>
    <col min="8708" max="8708" width="12.28515625" style="1" customWidth="1"/>
    <col min="8709" max="8709" width="16.28515625" style="1" customWidth="1"/>
    <col min="8710" max="8959" width="9.140625" style="1"/>
    <col min="8960" max="8960" width="7.85546875" style="1" bestFit="1" customWidth="1"/>
    <col min="8961" max="8961" width="53.140625" style="1" customWidth="1"/>
    <col min="8962" max="8962" width="9.42578125" style="1" customWidth="1"/>
    <col min="8963" max="8963" width="5.5703125" style="1" customWidth="1"/>
    <col min="8964" max="8964" width="12.28515625" style="1" customWidth="1"/>
    <col min="8965" max="8965" width="16.28515625" style="1" customWidth="1"/>
    <col min="8966" max="9215" width="9.140625" style="1"/>
    <col min="9216" max="9216" width="7.85546875" style="1" bestFit="1" customWidth="1"/>
    <col min="9217" max="9217" width="53.140625" style="1" customWidth="1"/>
    <col min="9218" max="9218" width="9.42578125" style="1" customWidth="1"/>
    <col min="9219" max="9219" width="5.5703125" style="1" customWidth="1"/>
    <col min="9220" max="9220" width="12.28515625" style="1" customWidth="1"/>
    <col min="9221" max="9221" width="16.28515625" style="1" customWidth="1"/>
    <col min="9222" max="9471" width="9.140625" style="1"/>
    <col min="9472" max="9472" width="7.85546875" style="1" bestFit="1" customWidth="1"/>
    <col min="9473" max="9473" width="53.140625" style="1" customWidth="1"/>
    <col min="9474" max="9474" width="9.42578125" style="1" customWidth="1"/>
    <col min="9475" max="9475" width="5.5703125" style="1" customWidth="1"/>
    <col min="9476" max="9476" width="12.28515625" style="1" customWidth="1"/>
    <col min="9477" max="9477" width="16.28515625" style="1" customWidth="1"/>
    <col min="9478" max="9727" width="9.140625" style="1"/>
    <col min="9728" max="9728" width="7.85546875" style="1" bestFit="1" customWidth="1"/>
    <col min="9729" max="9729" width="53.140625" style="1" customWidth="1"/>
    <col min="9730" max="9730" width="9.42578125" style="1" customWidth="1"/>
    <col min="9731" max="9731" width="5.5703125" style="1" customWidth="1"/>
    <col min="9732" max="9732" width="12.28515625" style="1" customWidth="1"/>
    <col min="9733" max="9733" width="16.28515625" style="1" customWidth="1"/>
    <col min="9734" max="9983" width="9.140625" style="1"/>
    <col min="9984" max="9984" width="7.85546875" style="1" bestFit="1" customWidth="1"/>
    <col min="9985" max="9985" width="53.140625" style="1" customWidth="1"/>
    <col min="9986" max="9986" width="9.42578125" style="1" customWidth="1"/>
    <col min="9987" max="9987" width="5.5703125" style="1" customWidth="1"/>
    <col min="9988" max="9988" width="12.28515625" style="1" customWidth="1"/>
    <col min="9989" max="9989" width="16.28515625" style="1" customWidth="1"/>
    <col min="9990" max="10239" width="9.140625" style="1"/>
    <col min="10240" max="10240" width="7.85546875" style="1" bestFit="1" customWidth="1"/>
    <col min="10241" max="10241" width="53.140625" style="1" customWidth="1"/>
    <col min="10242" max="10242" width="9.42578125" style="1" customWidth="1"/>
    <col min="10243" max="10243" width="5.5703125" style="1" customWidth="1"/>
    <col min="10244" max="10244" width="12.28515625" style="1" customWidth="1"/>
    <col min="10245" max="10245" width="16.28515625" style="1" customWidth="1"/>
    <col min="10246" max="10495" width="9.140625" style="1"/>
    <col min="10496" max="10496" width="7.85546875" style="1" bestFit="1" customWidth="1"/>
    <col min="10497" max="10497" width="53.140625" style="1" customWidth="1"/>
    <col min="10498" max="10498" width="9.42578125" style="1" customWidth="1"/>
    <col min="10499" max="10499" width="5.5703125" style="1" customWidth="1"/>
    <col min="10500" max="10500" width="12.28515625" style="1" customWidth="1"/>
    <col min="10501" max="10501" width="16.28515625" style="1" customWidth="1"/>
    <col min="10502" max="10751" width="9.140625" style="1"/>
    <col min="10752" max="10752" width="7.85546875" style="1" bestFit="1" customWidth="1"/>
    <col min="10753" max="10753" width="53.140625" style="1" customWidth="1"/>
    <col min="10754" max="10754" width="9.42578125" style="1" customWidth="1"/>
    <col min="10755" max="10755" width="5.5703125" style="1" customWidth="1"/>
    <col min="10756" max="10756" width="12.28515625" style="1" customWidth="1"/>
    <col min="10757" max="10757" width="16.28515625" style="1" customWidth="1"/>
    <col min="10758" max="11007" width="9.140625" style="1"/>
    <col min="11008" max="11008" width="7.85546875" style="1" bestFit="1" customWidth="1"/>
    <col min="11009" max="11009" width="53.140625" style="1" customWidth="1"/>
    <col min="11010" max="11010" width="9.42578125" style="1" customWidth="1"/>
    <col min="11011" max="11011" width="5.5703125" style="1" customWidth="1"/>
    <col min="11012" max="11012" width="12.28515625" style="1" customWidth="1"/>
    <col min="11013" max="11013" width="16.28515625" style="1" customWidth="1"/>
    <col min="11014" max="11263" width="9.140625" style="1"/>
    <col min="11264" max="11264" width="7.85546875" style="1" bestFit="1" customWidth="1"/>
    <col min="11265" max="11265" width="53.140625" style="1" customWidth="1"/>
    <col min="11266" max="11266" width="9.42578125" style="1" customWidth="1"/>
    <col min="11267" max="11267" width="5.5703125" style="1" customWidth="1"/>
    <col min="11268" max="11268" width="12.28515625" style="1" customWidth="1"/>
    <col min="11269" max="11269" width="16.28515625" style="1" customWidth="1"/>
    <col min="11270" max="11519" width="9.140625" style="1"/>
    <col min="11520" max="11520" width="7.85546875" style="1" bestFit="1" customWidth="1"/>
    <col min="11521" max="11521" width="53.140625" style="1" customWidth="1"/>
    <col min="11522" max="11522" width="9.42578125" style="1" customWidth="1"/>
    <col min="11523" max="11523" width="5.5703125" style="1" customWidth="1"/>
    <col min="11524" max="11524" width="12.28515625" style="1" customWidth="1"/>
    <col min="11525" max="11525" width="16.28515625" style="1" customWidth="1"/>
    <col min="11526" max="11775" width="9.140625" style="1"/>
    <col min="11776" max="11776" width="7.85546875" style="1" bestFit="1" customWidth="1"/>
    <col min="11777" max="11777" width="53.140625" style="1" customWidth="1"/>
    <col min="11778" max="11778" width="9.42578125" style="1" customWidth="1"/>
    <col min="11779" max="11779" width="5.5703125" style="1" customWidth="1"/>
    <col min="11780" max="11780" width="12.28515625" style="1" customWidth="1"/>
    <col min="11781" max="11781" width="16.28515625" style="1" customWidth="1"/>
    <col min="11782" max="12031" width="9.140625" style="1"/>
    <col min="12032" max="12032" width="7.85546875" style="1" bestFit="1" customWidth="1"/>
    <col min="12033" max="12033" width="53.140625" style="1" customWidth="1"/>
    <col min="12034" max="12034" width="9.42578125" style="1" customWidth="1"/>
    <col min="12035" max="12035" width="5.5703125" style="1" customWidth="1"/>
    <col min="12036" max="12036" width="12.28515625" style="1" customWidth="1"/>
    <col min="12037" max="12037" width="16.28515625" style="1" customWidth="1"/>
    <col min="12038" max="12287" width="9.140625" style="1"/>
    <col min="12288" max="12288" width="7.85546875" style="1" bestFit="1" customWidth="1"/>
    <col min="12289" max="12289" width="53.140625" style="1" customWidth="1"/>
    <col min="12290" max="12290" width="9.42578125" style="1" customWidth="1"/>
    <col min="12291" max="12291" width="5.5703125" style="1" customWidth="1"/>
    <col min="12292" max="12292" width="12.28515625" style="1" customWidth="1"/>
    <col min="12293" max="12293" width="16.28515625" style="1" customWidth="1"/>
    <col min="12294" max="12543" width="9.140625" style="1"/>
    <col min="12544" max="12544" width="7.85546875" style="1" bestFit="1" customWidth="1"/>
    <col min="12545" max="12545" width="53.140625" style="1" customWidth="1"/>
    <col min="12546" max="12546" width="9.42578125" style="1" customWidth="1"/>
    <col min="12547" max="12547" width="5.5703125" style="1" customWidth="1"/>
    <col min="12548" max="12548" width="12.28515625" style="1" customWidth="1"/>
    <col min="12549" max="12549" width="16.28515625" style="1" customWidth="1"/>
    <col min="12550" max="12799" width="9.140625" style="1"/>
    <col min="12800" max="12800" width="7.85546875" style="1" bestFit="1" customWidth="1"/>
    <col min="12801" max="12801" width="53.140625" style="1" customWidth="1"/>
    <col min="12802" max="12802" width="9.42578125" style="1" customWidth="1"/>
    <col min="12803" max="12803" width="5.5703125" style="1" customWidth="1"/>
    <col min="12804" max="12804" width="12.28515625" style="1" customWidth="1"/>
    <col min="12805" max="12805" width="16.28515625" style="1" customWidth="1"/>
    <col min="12806" max="13055" width="9.140625" style="1"/>
    <col min="13056" max="13056" width="7.85546875" style="1" bestFit="1" customWidth="1"/>
    <col min="13057" max="13057" width="53.140625" style="1" customWidth="1"/>
    <col min="13058" max="13058" width="9.42578125" style="1" customWidth="1"/>
    <col min="13059" max="13059" width="5.5703125" style="1" customWidth="1"/>
    <col min="13060" max="13060" width="12.28515625" style="1" customWidth="1"/>
    <col min="13061" max="13061" width="16.28515625" style="1" customWidth="1"/>
    <col min="13062" max="13311" width="9.140625" style="1"/>
    <col min="13312" max="13312" width="7.85546875" style="1" bestFit="1" customWidth="1"/>
    <col min="13313" max="13313" width="53.140625" style="1" customWidth="1"/>
    <col min="13314" max="13314" width="9.42578125" style="1" customWidth="1"/>
    <col min="13315" max="13315" width="5.5703125" style="1" customWidth="1"/>
    <col min="13316" max="13316" width="12.28515625" style="1" customWidth="1"/>
    <col min="13317" max="13317" width="16.28515625" style="1" customWidth="1"/>
    <col min="13318" max="13567" width="9.140625" style="1"/>
    <col min="13568" max="13568" width="7.85546875" style="1" bestFit="1" customWidth="1"/>
    <col min="13569" max="13569" width="53.140625" style="1" customWidth="1"/>
    <col min="13570" max="13570" width="9.42578125" style="1" customWidth="1"/>
    <col min="13571" max="13571" width="5.5703125" style="1" customWidth="1"/>
    <col min="13572" max="13572" width="12.28515625" style="1" customWidth="1"/>
    <col min="13573" max="13573" width="16.28515625" style="1" customWidth="1"/>
    <col min="13574" max="13823" width="9.140625" style="1"/>
    <col min="13824" max="13824" width="7.85546875" style="1" bestFit="1" customWidth="1"/>
    <col min="13825" max="13825" width="53.140625" style="1" customWidth="1"/>
    <col min="13826" max="13826" width="9.42578125" style="1" customWidth="1"/>
    <col min="13827" max="13827" width="5.5703125" style="1" customWidth="1"/>
    <col min="13828" max="13828" width="12.28515625" style="1" customWidth="1"/>
    <col min="13829" max="13829" width="16.28515625" style="1" customWidth="1"/>
    <col min="13830" max="14079" width="9.140625" style="1"/>
    <col min="14080" max="14080" width="7.85546875" style="1" bestFit="1" customWidth="1"/>
    <col min="14081" max="14081" width="53.140625" style="1" customWidth="1"/>
    <col min="14082" max="14082" width="9.42578125" style="1" customWidth="1"/>
    <col min="14083" max="14083" width="5.5703125" style="1" customWidth="1"/>
    <col min="14084" max="14084" width="12.28515625" style="1" customWidth="1"/>
    <col min="14085" max="14085" width="16.28515625" style="1" customWidth="1"/>
    <col min="14086" max="14335" width="9.140625" style="1"/>
    <col min="14336" max="14336" width="7.85546875" style="1" bestFit="1" customWidth="1"/>
    <col min="14337" max="14337" width="53.140625" style="1" customWidth="1"/>
    <col min="14338" max="14338" width="9.42578125" style="1" customWidth="1"/>
    <col min="14339" max="14339" width="5.5703125" style="1" customWidth="1"/>
    <col min="14340" max="14340" width="12.28515625" style="1" customWidth="1"/>
    <col min="14341" max="14341" width="16.28515625" style="1" customWidth="1"/>
    <col min="14342" max="14591" width="9.140625" style="1"/>
    <col min="14592" max="14592" width="7.85546875" style="1" bestFit="1" customWidth="1"/>
    <col min="14593" max="14593" width="53.140625" style="1" customWidth="1"/>
    <col min="14594" max="14594" width="9.42578125" style="1" customWidth="1"/>
    <col min="14595" max="14595" width="5.5703125" style="1" customWidth="1"/>
    <col min="14596" max="14596" width="12.28515625" style="1" customWidth="1"/>
    <col min="14597" max="14597" width="16.28515625" style="1" customWidth="1"/>
    <col min="14598" max="14847" width="9.140625" style="1"/>
    <col min="14848" max="14848" width="7.85546875" style="1" bestFit="1" customWidth="1"/>
    <col min="14849" max="14849" width="53.140625" style="1" customWidth="1"/>
    <col min="14850" max="14850" width="9.42578125" style="1" customWidth="1"/>
    <col min="14851" max="14851" width="5.5703125" style="1" customWidth="1"/>
    <col min="14852" max="14852" width="12.28515625" style="1" customWidth="1"/>
    <col min="14853" max="14853" width="16.28515625" style="1" customWidth="1"/>
    <col min="14854" max="15103" width="9.140625" style="1"/>
    <col min="15104" max="15104" width="7.85546875" style="1" bestFit="1" customWidth="1"/>
    <col min="15105" max="15105" width="53.140625" style="1" customWidth="1"/>
    <col min="15106" max="15106" width="9.42578125" style="1" customWidth="1"/>
    <col min="15107" max="15107" width="5.5703125" style="1" customWidth="1"/>
    <col min="15108" max="15108" width="12.28515625" style="1" customWidth="1"/>
    <col min="15109" max="15109" width="16.28515625" style="1" customWidth="1"/>
    <col min="15110" max="15359" width="9.140625" style="1"/>
    <col min="15360" max="15360" width="7.85546875" style="1" bestFit="1" customWidth="1"/>
    <col min="15361" max="15361" width="53.140625" style="1" customWidth="1"/>
    <col min="15362" max="15362" width="9.42578125" style="1" customWidth="1"/>
    <col min="15363" max="15363" width="5.5703125" style="1" customWidth="1"/>
    <col min="15364" max="15364" width="12.28515625" style="1" customWidth="1"/>
    <col min="15365" max="15365" width="16.28515625" style="1" customWidth="1"/>
    <col min="15366" max="15615" width="9.140625" style="1"/>
    <col min="15616" max="15616" width="7.85546875" style="1" bestFit="1" customWidth="1"/>
    <col min="15617" max="15617" width="53.140625" style="1" customWidth="1"/>
    <col min="15618" max="15618" width="9.42578125" style="1" customWidth="1"/>
    <col min="15619" max="15619" width="5.5703125" style="1" customWidth="1"/>
    <col min="15620" max="15620" width="12.28515625" style="1" customWidth="1"/>
    <col min="15621" max="15621" width="16.28515625" style="1" customWidth="1"/>
    <col min="15622" max="15871" width="9.140625" style="1"/>
    <col min="15872" max="15872" width="7.85546875" style="1" bestFit="1" customWidth="1"/>
    <col min="15873" max="15873" width="53.140625" style="1" customWidth="1"/>
    <col min="15874" max="15874" width="9.42578125" style="1" customWidth="1"/>
    <col min="15875" max="15875" width="5.5703125" style="1" customWidth="1"/>
    <col min="15876" max="15876" width="12.28515625" style="1" customWidth="1"/>
    <col min="15877" max="15877" width="16.28515625" style="1" customWidth="1"/>
    <col min="15878" max="16127" width="9.140625" style="1"/>
    <col min="16128" max="16128" width="7.85546875" style="1" bestFit="1" customWidth="1"/>
    <col min="16129" max="16129" width="53.140625" style="1" customWidth="1"/>
    <col min="16130" max="16130" width="9.42578125" style="1" customWidth="1"/>
    <col min="16131" max="16131" width="5.5703125" style="1" customWidth="1"/>
    <col min="16132" max="16132" width="12.28515625" style="1" customWidth="1"/>
    <col min="16133" max="16133" width="16.28515625" style="1" customWidth="1"/>
    <col min="16134" max="16384" width="9.140625" style="1"/>
  </cols>
  <sheetData>
    <row r="1" spans="1:6" ht="13.5" customHeight="1" x14ac:dyDescent="0.2">
      <c r="A1" s="52" t="s">
        <v>37</v>
      </c>
      <c r="B1" s="52" t="s">
        <v>36</v>
      </c>
      <c r="C1" s="52" t="s">
        <v>35</v>
      </c>
      <c r="D1" s="52" t="s">
        <v>34</v>
      </c>
      <c r="E1" s="52" t="s">
        <v>33</v>
      </c>
      <c r="F1" s="51" t="s">
        <v>32</v>
      </c>
    </row>
    <row r="2" spans="1:6" ht="13.5" customHeight="1" x14ac:dyDescent="0.2">
      <c r="A2" s="23"/>
      <c r="B2" s="44"/>
      <c r="C2" s="43"/>
      <c r="D2" s="43"/>
      <c r="E2" s="43"/>
      <c r="F2" s="43"/>
    </row>
    <row r="3" spans="1:6" ht="18" customHeight="1" x14ac:dyDescent="0.2">
      <c r="A3" s="50" t="s">
        <v>57</v>
      </c>
      <c r="B3" s="49" t="s">
        <v>58</v>
      </c>
      <c r="C3" s="1"/>
      <c r="D3" s="1"/>
      <c r="E3" s="1"/>
      <c r="F3" s="1"/>
    </row>
    <row r="4" spans="1:6" ht="13.5" customHeight="1" x14ac:dyDescent="0.2">
      <c r="A4" s="23"/>
      <c r="B4" s="44"/>
      <c r="C4" s="43"/>
      <c r="D4" s="43"/>
      <c r="E4" s="43"/>
      <c r="F4" s="43"/>
    </row>
    <row r="5" spans="1:6" ht="35.25" customHeight="1" x14ac:dyDescent="0.2">
      <c r="A5" s="246" t="s">
        <v>59</v>
      </c>
      <c r="B5" s="246"/>
      <c r="C5" s="246"/>
      <c r="D5" s="246"/>
      <c r="E5" s="246"/>
      <c r="F5" s="246"/>
    </row>
    <row r="6" spans="1:6" ht="35.25" customHeight="1" x14ac:dyDescent="0.2">
      <c r="A6" s="246"/>
      <c r="B6" s="246"/>
      <c r="C6" s="246"/>
      <c r="D6" s="246"/>
      <c r="E6" s="246"/>
      <c r="F6" s="246"/>
    </row>
    <row r="7" spans="1:6" ht="35.25" customHeight="1" x14ac:dyDescent="0.2">
      <c r="A7" s="246"/>
      <c r="B7" s="246"/>
      <c r="C7" s="246"/>
      <c r="D7" s="246"/>
      <c r="E7" s="246"/>
      <c r="F7" s="246"/>
    </row>
    <row r="8" spans="1:6" ht="35.25" customHeight="1" x14ac:dyDescent="0.2">
      <c r="A8" s="246"/>
      <c r="B8" s="246"/>
      <c r="C8" s="246"/>
      <c r="D8" s="246"/>
      <c r="E8" s="246"/>
      <c r="F8" s="246"/>
    </row>
    <row r="9" spans="1:6" ht="35.25" customHeight="1" x14ac:dyDescent="0.2">
      <c r="A9" s="246"/>
      <c r="B9" s="246"/>
      <c r="C9" s="246"/>
      <c r="D9" s="246"/>
      <c r="E9" s="246"/>
      <c r="F9" s="246"/>
    </row>
    <row r="10" spans="1:6" ht="35.25" customHeight="1" x14ac:dyDescent="0.2">
      <c r="A10" s="246"/>
      <c r="B10" s="246"/>
      <c r="C10" s="246"/>
      <c r="D10" s="246"/>
      <c r="E10" s="246"/>
      <c r="F10" s="246"/>
    </row>
    <row r="11" spans="1:6" ht="35.25" customHeight="1" x14ac:dyDescent="0.2">
      <c r="A11" s="246"/>
      <c r="B11" s="246"/>
      <c r="C11" s="246"/>
      <c r="D11" s="246"/>
      <c r="E11" s="246"/>
      <c r="F11" s="246"/>
    </row>
    <row r="12" spans="1:6" ht="35.25" customHeight="1" x14ac:dyDescent="0.2">
      <c r="A12" s="246"/>
      <c r="B12" s="246"/>
      <c r="C12" s="246"/>
      <c r="D12" s="246"/>
      <c r="E12" s="246"/>
      <c r="F12" s="246"/>
    </row>
    <row r="13" spans="1:6" ht="35.25" customHeight="1" x14ac:dyDescent="0.2">
      <c r="A13" s="246"/>
      <c r="B13" s="246"/>
      <c r="C13" s="246"/>
      <c r="D13" s="246"/>
      <c r="E13" s="246"/>
      <c r="F13" s="246"/>
    </row>
    <row r="14" spans="1:6" ht="35.25" customHeight="1" x14ac:dyDescent="0.2">
      <c r="A14" s="246"/>
      <c r="B14" s="246"/>
      <c r="C14" s="246"/>
      <c r="D14" s="246"/>
      <c r="E14" s="246"/>
      <c r="F14" s="246"/>
    </row>
    <row r="15" spans="1:6" ht="35.25" customHeight="1" x14ac:dyDescent="0.2">
      <c r="A15" s="246"/>
      <c r="B15" s="246"/>
      <c r="C15" s="246"/>
      <c r="D15" s="246"/>
      <c r="E15" s="246"/>
      <c r="F15" s="246"/>
    </row>
    <row r="16" spans="1:6" ht="35.25" customHeight="1" x14ac:dyDescent="0.2">
      <c r="A16" s="246"/>
      <c r="B16" s="246"/>
      <c r="C16" s="246"/>
      <c r="D16" s="246"/>
      <c r="E16" s="246"/>
      <c r="F16" s="246"/>
    </row>
    <row r="17" spans="1:14" ht="35.25" customHeight="1" x14ac:dyDescent="0.2">
      <c r="A17" s="246"/>
      <c r="B17" s="246"/>
      <c r="C17" s="246"/>
      <c r="D17" s="246"/>
      <c r="E17" s="246"/>
      <c r="F17" s="246"/>
    </row>
    <row r="18" spans="1:14" ht="35.25" customHeight="1" x14ac:dyDescent="0.2">
      <c r="A18" s="246"/>
      <c r="B18" s="246"/>
      <c r="C18" s="246"/>
      <c r="D18" s="246"/>
      <c r="E18" s="246"/>
      <c r="F18" s="246"/>
    </row>
    <row r="19" spans="1:14" ht="35.25" customHeight="1" x14ac:dyDescent="0.2">
      <c r="A19" s="246"/>
      <c r="B19" s="246"/>
      <c r="C19" s="246"/>
      <c r="D19" s="246"/>
      <c r="E19" s="246"/>
      <c r="F19" s="246"/>
    </row>
    <row r="20" spans="1:14" ht="35.25" customHeight="1" x14ac:dyDescent="0.2">
      <c r="A20" s="246"/>
      <c r="B20" s="246"/>
      <c r="C20" s="246"/>
      <c r="D20" s="246"/>
      <c r="E20" s="246"/>
      <c r="F20" s="246"/>
    </row>
    <row r="21" spans="1:14" ht="35.25" customHeight="1" x14ac:dyDescent="0.2">
      <c r="A21" s="246"/>
      <c r="B21" s="246"/>
      <c r="C21" s="246"/>
      <c r="D21" s="246"/>
      <c r="E21" s="246"/>
      <c r="F21" s="246"/>
    </row>
    <row r="22" spans="1:14" ht="35.25" customHeight="1" x14ac:dyDescent="0.2">
      <c r="A22" s="246"/>
      <c r="B22" s="246"/>
      <c r="C22" s="246"/>
      <c r="D22" s="246"/>
      <c r="E22" s="246"/>
      <c r="F22" s="246"/>
    </row>
    <row r="23" spans="1:14" ht="35.25" customHeight="1" x14ac:dyDescent="0.2">
      <c r="A23" s="246"/>
      <c r="B23" s="246"/>
      <c r="C23" s="246"/>
      <c r="D23" s="246"/>
      <c r="E23" s="246"/>
      <c r="F23" s="246"/>
    </row>
    <row r="24" spans="1:14" ht="13.5" customHeight="1" x14ac:dyDescent="0.2">
      <c r="A24" s="23"/>
      <c r="B24" s="44"/>
      <c r="C24" s="43"/>
      <c r="D24" s="43"/>
      <c r="E24" s="43"/>
      <c r="F24" s="43"/>
    </row>
    <row r="25" spans="1:14" ht="80.25" x14ac:dyDescent="0.2">
      <c r="A25" s="23"/>
      <c r="B25" s="92" t="s">
        <v>147</v>
      </c>
      <c r="C25" s="43"/>
      <c r="D25" s="43"/>
      <c r="E25" s="43"/>
      <c r="F25" s="43"/>
    </row>
    <row r="26" spans="1:14" ht="13.5" customHeight="1" x14ac:dyDescent="0.2">
      <c r="A26" s="23"/>
      <c r="B26" s="44"/>
      <c r="C26" s="43"/>
      <c r="D26" s="43"/>
      <c r="E26" s="43"/>
      <c r="F26" s="43"/>
    </row>
    <row r="27" spans="1:14" ht="13.5" customHeight="1" x14ac:dyDescent="0.2">
      <c r="A27" s="23"/>
      <c r="B27" s="44"/>
      <c r="C27" s="43"/>
      <c r="D27" s="43"/>
      <c r="E27" s="43"/>
      <c r="F27" s="43"/>
    </row>
    <row r="28" spans="1:14" ht="179.25" thickBot="1" x14ac:dyDescent="0.25">
      <c r="A28" s="32" t="s">
        <v>31</v>
      </c>
      <c r="B28" s="184" t="s">
        <v>227</v>
      </c>
      <c r="C28" s="31"/>
      <c r="D28" s="36"/>
      <c r="E28" s="36"/>
      <c r="F28" s="41"/>
      <c r="G28" s="170"/>
      <c r="H28" s="65"/>
      <c r="I28" s="65"/>
      <c r="J28" s="65"/>
      <c r="K28" s="65"/>
      <c r="L28" s="65"/>
      <c r="M28" s="65"/>
      <c r="N28" s="65"/>
    </row>
    <row r="29" spans="1:14" ht="21" customHeight="1" thickBot="1" x14ac:dyDescent="0.25">
      <c r="A29" s="28"/>
      <c r="B29" s="27"/>
      <c r="C29" s="34">
        <v>615</v>
      </c>
      <c r="D29" s="26" t="s">
        <v>22</v>
      </c>
      <c r="E29" s="25"/>
      <c r="F29" s="24">
        <f>C29*E29</f>
        <v>0</v>
      </c>
      <c r="G29" s="142"/>
    </row>
    <row r="30" spans="1:14" ht="13.5" customHeight="1" x14ac:dyDescent="0.2">
      <c r="A30" s="23"/>
      <c r="B30" s="1"/>
      <c r="C30" s="1"/>
      <c r="D30" s="1"/>
      <c r="E30" s="1"/>
      <c r="F30" s="1"/>
    </row>
    <row r="31" spans="1:14" ht="13.5" customHeight="1" thickBot="1" x14ac:dyDescent="0.25">
      <c r="A31" s="23"/>
      <c r="B31" s="44"/>
      <c r="C31" s="43"/>
      <c r="D31" s="43"/>
      <c r="E31" s="43"/>
      <c r="F31" s="43"/>
    </row>
    <row r="32" spans="1:14" ht="21" customHeight="1" thickBot="1" x14ac:dyDescent="0.25">
      <c r="A32" s="22" t="s">
        <v>57</v>
      </c>
      <c r="B32" s="49" t="s">
        <v>60</v>
      </c>
      <c r="C32" s="237" t="s">
        <v>19</v>
      </c>
      <c r="D32" s="236"/>
      <c r="E32" s="20"/>
      <c r="F32" s="19">
        <f>SUM(F24:F31)</f>
        <v>0</v>
      </c>
    </row>
    <row r="33" spans="1:6" ht="13.5" customHeight="1" x14ac:dyDescent="0.2">
      <c r="A33" s="23"/>
      <c r="B33" s="44"/>
      <c r="C33" s="43"/>
      <c r="D33" s="43"/>
      <c r="E33" s="43"/>
      <c r="F33" s="43"/>
    </row>
    <row r="34" spans="1:6" ht="13.5" customHeight="1" x14ac:dyDescent="0.2">
      <c r="A34" s="23"/>
      <c r="B34" s="44"/>
      <c r="C34" s="43"/>
      <c r="D34" s="43"/>
      <c r="E34" s="43"/>
      <c r="F34" s="43"/>
    </row>
  </sheetData>
  <mergeCells count="2">
    <mergeCell ref="A5:F23"/>
    <mergeCell ref="C32:D32"/>
  </mergeCells>
  <conditionalFormatting sqref="F1:F65523">
    <cfRule type="cellIs" dxfId="8" priority="10" stopIfTrue="1" operator="equal">
      <formula>0</formula>
    </cfRule>
  </conditionalFormatting>
  <pageMargins left="0.7" right="0.7" top="0.75" bottom="0.75" header="0.3" footer="0.3"/>
  <pageSetup paperSize="9" scale="85" orientation="portrait" r:id="rId1"/>
  <headerFooter alignWithMargins="0">
    <oddHeader>&amp;LPZI Popis del&amp;CARHITEZA d.o.o.&amp;Ršt. proj.: 220/2025</oddHeader>
    <oddFooter>&amp;L&amp;A&amp;CSB Novo mesto - Prenova oddelka za pediatrijo
(3. etaža kirurške stavbe)&amp;R&amp;8&amp;P/&amp;N</oddFooter>
  </headerFooter>
  <rowBreaks count="1" manualBreakCount="1">
    <brk id="23" max="5"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G94"/>
  <sheetViews>
    <sheetView view="pageBreakPreview" zoomScaleNormal="100" zoomScaleSheetLayoutView="100" workbookViewId="0">
      <selection activeCell="E91" sqref="E91"/>
    </sheetView>
  </sheetViews>
  <sheetFormatPr defaultRowHeight="15.75" x14ac:dyDescent="0.2"/>
  <cols>
    <col min="1" max="1" width="5.5703125" style="12" customWidth="1"/>
    <col min="2" max="2" width="58" style="53" customWidth="1"/>
    <col min="3" max="3" width="8.140625" style="37" bestFit="1" customWidth="1"/>
    <col min="4" max="4" width="4.85546875" style="38" customWidth="1"/>
    <col min="5" max="5" width="10" style="37" customWidth="1"/>
    <col min="6" max="6" width="16.28515625" style="37" customWidth="1"/>
    <col min="7" max="7" width="9.140625" style="130"/>
    <col min="8" max="256" width="9.140625" style="1"/>
    <col min="257" max="257" width="7.85546875" style="1" bestFit="1" customWidth="1"/>
    <col min="258" max="258" width="53.14062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53.14062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53.14062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53.14062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53.14062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53.14062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53.14062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53.14062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53.14062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53.14062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53.14062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53.14062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53.14062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53.14062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53.14062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53.14062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53.14062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53.14062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53.14062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53.14062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53.14062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53.14062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53.14062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53.14062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53.14062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53.14062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53.14062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53.14062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53.14062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53.14062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53.14062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53.14062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53.14062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53.14062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53.14062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53.14062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53.14062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53.14062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53.14062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53.14062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53.14062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53.14062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53.14062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53.14062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53.14062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53.14062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53.14062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53.14062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53.14062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53.14062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53.14062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53.14062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53.14062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53.14062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53.14062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53.14062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53.14062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53.14062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53.14062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53.14062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53.14062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53.14062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53.14062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6" ht="13.5" customHeight="1" x14ac:dyDescent="0.2">
      <c r="A1" s="171" t="s">
        <v>37</v>
      </c>
      <c r="B1" s="52" t="s">
        <v>36</v>
      </c>
      <c r="C1" s="52" t="s">
        <v>35</v>
      </c>
      <c r="D1" s="167" t="s">
        <v>34</v>
      </c>
      <c r="E1" s="167" t="s">
        <v>33</v>
      </c>
      <c r="F1" s="51" t="s">
        <v>32</v>
      </c>
    </row>
    <row r="2" spans="1:6" ht="13.5" customHeight="1" x14ac:dyDescent="0.2">
      <c r="A2" s="23"/>
      <c r="B2" s="44"/>
      <c r="C2" s="43"/>
      <c r="D2" s="43"/>
      <c r="E2" s="43"/>
      <c r="F2" s="43"/>
    </row>
    <row r="3" spans="1:6" ht="18" customHeight="1" x14ac:dyDescent="0.2">
      <c r="A3" s="50" t="s">
        <v>164</v>
      </c>
      <c r="B3" s="49" t="s">
        <v>107</v>
      </c>
      <c r="C3" s="1"/>
      <c r="D3" s="1"/>
      <c r="E3" s="1"/>
      <c r="F3" s="1"/>
    </row>
    <row r="4" spans="1:6" ht="13.5" customHeight="1" x14ac:dyDescent="0.2">
      <c r="A4" s="23"/>
      <c r="B4" s="44"/>
      <c r="C4" s="43"/>
      <c r="D4" s="43"/>
      <c r="E4" s="43"/>
      <c r="F4" s="43"/>
    </row>
    <row r="5" spans="1:6" ht="69" customHeight="1" x14ac:dyDescent="0.2">
      <c r="A5" s="246" t="s">
        <v>62</v>
      </c>
      <c r="B5" s="246"/>
      <c r="C5" s="246"/>
      <c r="D5" s="246"/>
      <c r="E5" s="246"/>
      <c r="F5" s="246"/>
    </row>
    <row r="6" spans="1:6" ht="69" customHeight="1" x14ac:dyDescent="0.2">
      <c r="A6" s="246"/>
      <c r="B6" s="246"/>
      <c r="C6" s="246"/>
      <c r="D6" s="246"/>
      <c r="E6" s="246"/>
      <c r="F6" s="246"/>
    </row>
    <row r="7" spans="1:6" ht="69" customHeight="1" x14ac:dyDescent="0.2">
      <c r="A7" s="246"/>
      <c r="B7" s="246"/>
      <c r="C7" s="246"/>
      <c r="D7" s="246"/>
      <c r="E7" s="246"/>
      <c r="F7" s="246"/>
    </row>
    <row r="8" spans="1:6" ht="69" customHeight="1" x14ac:dyDescent="0.2">
      <c r="A8" s="246"/>
      <c r="B8" s="246"/>
      <c r="C8" s="246"/>
      <c r="D8" s="246"/>
      <c r="E8" s="246"/>
      <c r="F8" s="246"/>
    </row>
    <row r="9" spans="1:6" ht="69" customHeight="1" x14ac:dyDescent="0.2">
      <c r="A9" s="246"/>
      <c r="B9" s="246"/>
      <c r="C9" s="246"/>
      <c r="D9" s="246"/>
      <c r="E9" s="246"/>
      <c r="F9" s="246"/>
    </row>
    <row r="10" spans="1:6" ht="69" customHeight="1" x14ac:dyDescent="0.2">
      <c r="A10" s="246"/>
      <c r="B10" s="246"/>
      <c r="C10" s="246"/>
      <c r="D10" s="246"/>
      <c r="E10" s="246"/>
      <c r="F10" s="246"/>
    </row>
    <row r="11" spans="1:6" ht="69" customHeight="1" x14ac:dyDescent="0.2">
      <c r="A11" s="246"/>
      <c r="B11" s="246"/>
      <c r="C11" s="246"/>
      <c r="D11" s="246"/>
      <c r="E11" s="246"/>
      <c r="F11" s="246"/>
    </row>
    <row r="12" spans="1:6" ht="69" customHeight="1" x14ac:dyDescent="0.2">
      <c r="A12" s="246"/>
      <c r="B12" s="246"/>
      <c r="C12" s="246"/>
      <c r="D12" s="246"/>
      <c r="E12" s="246"/>
      <c r="F12" s="246"/>
    </row>
    <row r="13" spans="1:6" ht="69" customHeight="1" x14ac:dyDescent="0.2">
      <c r="A13" s="246"/>
      <c r="B13" s="246"/>
      <c r="C13" s="246"/>
      <c r="D13" s="246"/>
      <c r="E13" s="246"/>
      <c r="F13" s="246"/>
    </row>
    <row r="14" spans="1:6" ht="69" customHeight="1" x14ac:dyDescent="0.2">
      <c r="A14" s="246"/>
      <c r="B14" s="246"/>
      <c r="C14" s="246"/>
      <c r="D14" s="246"/>
      <c r="E14" s="246"/>
      <c r="F14" s="246"/>
    </row>
    <row r="15" spans="1:6" ht="110.25" customHeight="1" x14ac:dyDescent="0.2">
      <c r="A15" s="246"/>
      <c r="B15" s="246"/>
      <c r="C15" s="246"/>
      <c r="D15" s="246"/>
      <c r="E15" s="246"/>
      <c r="F15" s="246"/>
    </row>
    <row r="16" spans="1:6" ht="13.5" customHeight="1" x14ac:dyDescent="0.2">
      <c r="A16" s="23"/>
      <c r="B16" s="44"/>
      <c r="C16" s="43"/>
      <c r="D16" s="43"/>
      <c r="E16" s="43"/>
      <c r="F16" s="43"/>
    </row>
    <row r="17" spans="1:7" x14ac:dyDescent="0.2">
      <c r="A17" s="23"/>
      <c r="B17" s="44"/>
      <c r="C17" s="43"/>
      <c r="D17" s="43"/>
      <c r="E17" s="43"/>
      <c r="F17" s="43"/>
    </row>
    <row r="18" spans="1:7" s="154" customFormat="1" ht="89.25" customHeight="1" x14ac:dyDescent="0.2">
      <c r="A18" s="239" t="s">
        <v>178</v>
      </c>
      <c r="B18" s="239"/>
      <c r="C18" s="239"/>
      <c r="D18" s="239"/>
      <c r="E18" s="239"/>
      <c r="F18" s="239"/>
      <c r="G18" s="153"/>
    </row>
    <row r="19" spans="1:7" s="154" customFormat="1" ht="89.25" customHeight="1" x14ac:dyDescent="0.2">
      <c r="A19" s="239"/>
      <c r="B19" s="239"/>
      <c r="C19" s="239"/>
      <c r="D19" s="239"/>
      <c r="E19" s="239"/>
      <c r="F19" s="239"/>
      <c r="G19" s="153"/>
    </row>
    <row r="20" spans="1:7" s="154" customFormat="1" ht="89.25" customHeight="1" x14ac:dyDescent="0.2">
      <c r="A20" s="239"/>
      <c r="B20" s="239"/>
      <c r="C20" s="239"/>
      <c r="D20" s="239"/>
      <c r="E20" s="239"/>
      <c r="F20" s="239"/>
      <c r="G20" s="153"/>
    </row>
    <row r="21" spans="1:7" s="154" customFormat="1" ht="89.25" customHeight="1" x14ac:dyDescent="0.2">
      <c r="A21" s="239"/>
      <c r="B21" s="239"/>
      <c r="C21" s="239"/>
      <c r="D21" s="239"/>
      <c r="E21" s="239"/>
      <c r="F21" s="239"/>
      <c r="G21" s="153"/>
    </row>
    <row r="22" spans="1:7" s="154" customFormat="1" ht="89.25" customHeight="1" x14ac:dyDescent="0.2">
      <c r="A22" s="239"/>
      <c r="B22" s="239"/>
      <c r="C22" s="239"/>
      <c r="D22" s="239"/>
      <c r="E22" s="239"/>
      <c r="F22" s="239"/>
      <c r="G22" s="153"/>
    </row>
    <row r="23" spans="1:7" s="154" customFormat="1" ht="99.75" customHeight="1" x14ac:dyDescent="0.2">
      <c r="A23" s="239"/>
      <c r="B23" s="239"/>
      <c r="C23" s="239"/>
      <c r="D23" s="239"/>
      <c r="E23" s="239"/>
      <c r="F23" s="239"/>
      <c r="G23" s="153"/>
    </row>
    <row r="24" spans="1:7" ht="15" x14ac:dyDescent="0.2">
      <c r="A24" s="23"/>
      <c r="B24" s="44"/>
      <c r="C24" s="43"/>
      <c r="D24" s="43"/>
      <c r="E24" s="43"/>
      <c r="F24" s="42"/>
      <c r="G24" s="145"/>
    </row>
    <row r="25" spans="1:7" ht="44.25" customHeight="1" x14ac:dyDescent="0.2">
      <c r="B25" s="247" t="s">
        <v>113</v>
      </c>
      <c r="C25" s="43"/>
      <c r="D25" s="43"/>
      <c r="E25" s="43"/>
      <c r="F25" s="43"/>
    </row>
    <row r="26" spans="1:7" ht="44.25" customHeight="1" x14ac:dyDescent="0.2">
      <c r="B26" s="247"/>
      <c r="C26" s="43"/>
      <c r="D26" s="43"/>
      <c r="E26" s="43"/>
      <c r="F26" s="43"/>
    </row>
    <row r="27" spans="1:7" ht="44.25" customHeight="1" x14ac:dyDescent="0.2">
      <c r="B27" s="247"/>
      <c r="C27" s="43"/>
      <c r="D27" s="43"/>
      <c r="E27" s="43"/>
      <c r="F27" s="43"/>
    </row>
    <row r="28" spans="1:7" ht="13.5" customHeight="1" x14ac:dyDescent="0.2">
      <c r="A28" s="23"/>
      <c r="B28" s="44"/>
      <c r="C28" s="43"/>
      <c r="D28" s="43"/>
      <c r="E28" s="43"/>
      <c r="F28" s="43"/>
    </row>
    <row r="29" spans="1:7" ht="16.5" thickBot="1" x14ac:dyDescent="0.25">
      <c r="A29" s="132"/>
      <c r="B29" s="133" t="s">
        <v>111</v>
      </c>
      <c r="C29" s="43"/>
      <c r="D29" s="43"/>
      <c r="E29" s="43"/>
      <c r="F29" s="43"/>
    </row>
    <row r="30" spans="1:7" ht="13.5" customHeight="1" thickTop="1" x14ac:dyDescent="0.2">
      <c r="A30" s="23"/>
      <c r="B30" s="44"/>
      <c r="C30" s="43"/>
      <c r="D30" s="43"/>
      <c r="E30" s="43"/>
      <c r="F30" s="43"/>
    </row>
    <row r="31" spans="1:7" ht="408" x14ac:dyDescent="0.2">
      <c r="A31" s="32" t="s">
        <v>31</v>
      </c>
      <c r="B31" s="184" t="s">
        <v>308</v>
      </c>
      <c r="C31" s="141"/>
      <c r="D31" s="30"/>
      <c r="E31" s="30"/>
      <c r="F31" s="29"/>
    </row>
    <row r="32" spans="1:7" ht="21" customHeight="1" thickBot="1" x14ac:dyDescent="0.25">
      <c r="A32" s="158" t="s">
        <v>117</v>
      </c>
      <c r="B32" s="27" t="s">
        <v>124</v>
      </c>
      <c r="C32" s="34">
        <v>9</v>
      </c>
      <c r="D32" s="26" t="s">
        <v>41</v>
      </c>
      <c r="E32" s="25"/>
      <c r="F32" s="24">
        <f>C32*E32</f>
        <v>0</v>
      </c>
    </row>
    <row r="33" spans="1:7" ht="21" customHeight="1" thickBot="1" x14ac:dyDescent="0.25">
      <c r="A33" s="158" t="s">
        <v>118</v>
      </c>
      <c r="B33" s="27" t="s">
        <v>125</v>
      </c>
      <c r="C33" s="34">
        <v>9</v>
      </c>
      <c r="D33" s="26" t="s">
        <v>26</v>
      </c>
      <c r="E33" s="25"/>
      <c r="F33" s="24">
        <f>C33*E33</f>
        <v>0</v>
      </c>
    </row>
    <row r="34" spans="1:7" x14ac:dyDescent="0.2">
      <c r="A34" s="23"/>
      <c r="B34" s="44"/>
      <c r="C34" s="43"/>
      <c r="D34" s="43"/>
      <c r="E34" s="43"/>
      <c r="F34" s="43"/>
    </row>
    <row r="35" spans="1:7" s="219" customFormat="1" ht="84" customHeight="1" thickBot="1" x14ac:dyDescent="0.25">
      <c r="A35" s="211" t="s">
        <v>30</v>
      </c>
      <c r="B35" s="184" t="s">
        <v>309</v>
      </c>
      <c r="C35" s="216"/>
      <c r="D35" s="217"/>
      <c r="E35" s="217"/>
      <c r="F35" s="218"/>
      <c r="G35" s="198"/>
    </row>
    <row r="36" spans="1:7" ht="19.5" customHeight="1" thickBot="1" x14ac:dyDescent="0.25">
      <c r="A36" s="158"/>
      <c r="B36" s="27" t="s">
        <v>310</v>
      </c>
      <c r="C36" s="34">
        <v>65</v>
      </c>
      <c r="D36" s="26" t="s">
        <v>40</v>
      </c>
      <c r="E36" s="25"/>
      <c r="F36" s="24">
        <f>C36*E36</f>
        <v>0</v>
      </c>
    </row>
    <row r="37" spans="1:7" x14ac:dyDescent="0.2">
      <c r="A37" s="23"/>
      <c r="B37" s="44"/>
      <c r="C37" s="43"/>
      <c r="D37" s="43"/>
      <c r="E37" s="43"/>
      <c r="F37" s="43"/>
    </row>
    <row r="38" spans="1:7" ht="21" customHeight="1" thickBot="1" x14ac:dyDescent="0.25">
      <c r="A38" s="150"/>
      <c r="B38" s="194" t="s">
        <v>114</v>
      </c>
      <c r="C38" s="109"/>
      <c r="D38" s="109"/>
      <c r="E38" s="109"/>
      <c r="F38" s="109"/>
    </row>
    <row r="39" spans="1:7" ht="16.5" thickTop="1" x14ac:dyDescent="0.2">
      <c r="B39" s="44"/>
      <c r="C39" s="43"/>
      <c r="D39" s="43"/>
      <c r="E39" s="43"/>
      <c r="F39" s="43"/>
    </row>
    <row r="40" spans="1:7" ht="306.75" thickBot="1" x14ac:dyDescent="0.25">
      <c r="A40" s="32" t="s">
        <v>29</v>
      </c>
      <c r="B40" s="184" t="s">
        <v>248</v>
      </c>
      <c r="C40" s="141"/>
      <c r="D40" s="30"/>
      <c r="E40" s="30"/>
      <c r="F40" s="29"/>
    </row>
    <row r="41" spans="1:7" ht="21" customHeight="1" thickBot="1" x14ac:dyDescent="0.25">
      <c r="A41" s="28"/>
      <c r="B41" s="27"/>
      <c r="C41" s="34">
        <v>1</v>
      </c>
      <c r="D41" s="26" t="s">
        <v>41</v>
      </c>
      <c r="E41" s="25"/>
      <c r="F41" s="24">
        <f>C41*E41</f>
        <v>0</v>
      </c>
    </row>
    <row r="42" spans="1:7" x14ac:dyDescent="0.2">
      <c r="A42" s="23"/>
      <c r="B42" s="44"/>
      <c r="C42" s="43"/>
      <c r="D42" s="43"/>
      <c r="E42" s="43"/>
      <c r="F42" s="43"/>
    </row>
    <row r="43" spans="1:7" ht="319.5" thickBot="1" x14ac:dyDescent="0.25">
      <c r="A43" s="32" t="s">
        <v>28</v>
      </c>
      <c r="B43" s="184" t="s">
        <v>249</v>
      </c>
      <c r="C43" s="141"/>
      <c r="D43" s="30"/>
      <c r="E43" s="30"/>
      <c r="F43" s="29"/>
    </row>
    <row r="44" spans="1:7" ht="21" customHeight="1" thickBot="1" x14ac:dyDescent="0.25">
      <c r="A44" s="28"/>
      <c r="B44" s="27"/>
      <c r="C44" s="34">
        <v>1</v>
      </c>
      <c r="D44" s="26" t="s">
        <v>41</v>
      </c>
      <c r="E44" s="25"/>
      <c r="F44" s="24">
        <f>C44*E44</f>
        <v>0</v>
      </c>
    </row>
    <row r="45" spans="1:7" x14ac:dyDescent="0.2">
      <c r="A45" s="23"/>
      <c r="B45" s="44"/>
      <c r="C45" s="43"/>
      <c r="D45" s="43"/>
      <c r="E45" s="43"/>
      <c r="F45" s="43"/>
    </row>
    <row r="46" spans="1:7" ht="268.5" thickBot="1" x14ac:dyDescent="0.25">
      <c r="A46" s="32" t="s">
        <v>27</v>
      </c>
      <c r="B46" s="184" t="s">
        <v>239</v>
      </c>
      <c r="C46" s="141"/>
      <c r="D46" s="30"/>
      <c r="E46" s="30"/>
      <c r="F46" s="29"/>
    </row>
    <row r="47" spans="1:7" ht="21" customHeight="1" thickBot="1" x14ac:dyDescent="0.25">
      <c r="A47" s="28"/>
      <c r="B47" s="27"/>
      <c r="C47" s="34">
        <v>1</v>
      </c>
      <c r="D47" s="26" t="s">
        <v>41</v>
      </c>
      <c r="E47" s="25"/>
      <c r="F47" s="24">
        <f>C47*E47</f>
        <v>0</v>
      </c>
    </row>
    <row r="48" spans="1:7" x14ac:dyDescent="0.2">
      <c r="A48" s="23"/>
      <c r="B48" s="44"/>
      <c r="C48" s="43"/>
      <c r="D48" s="43"/>
      <c r="E48" s="43"/>
      <c r="F48" s="43"/>
    </row>
    <row r="49" spans="1:6" ht="243" thickBot="1" x14ac:dyDescent="0.25">
      <c r="A49" s="32" t="s">
        <v>25</v>
      </c>
      <c r="B49" s="184" t="s">
        <v>263</v>
      </c>
      <c r="C49" s="141"/>
      <c r="D49" s="30"/>
      <c r="E49" s="30"/>
      <c r="F49" s="29"/>
    </row>
    <row r="50" spans="1:6" ht="13.5" customHeight="1" thickBot="1" x14ac:dyDescent="0.25">
      <c r="A50" s="28"/>
      <c r="B50" s="27"/>
      <c r="C50" s="34">
        <v>1</v>
      </c>
      <c r="D50" s="26" t="s">
        <v>41</v>
      </c>
      <c r="E50" s="25"/>
      <c r="F50" s="24">
        <f>C50*E50</f>
        <v>0</v>
      </c>
    </row>
    <row r="51" spans="1:6" ht="13.5" customHeight="1" x14ac:dyDescent="0.2">
      <c r="A51" s="23"/>
      <c r="B51" s="44"/>
      <c r="C51" s="43"/>
      <c r="D51" s="43"/>
      <c r="E51" s="43"/>
      <c r="F51" s="43"/>
    </row>
    <row r="52" spans="1:6" ht="13.5" customHeight="1" x14ac:dyDescent="0.2">
      <c r="A52" s="23"/>
      <c r="B52" s="44"/>
      <c r="C52" s="43"/>
      <c r="D52" s="43"/>
      <c r="E52" s="43"/>
      <c r="F52" s="43"/>
    </row>
    <row r="53" spans="1:6" ht="16.5" thickBot="1" x14ac:dyDescent="0.25">
      <c r="A53" s="132"/>
      <c r="B53" s="133" t="s">
        <v>96</v>
      </c>
      <c r="C53" s="43"/>
      <c r="D53" s="43"/>
      <c r="E53" s="43"/>
      <c r="F53" s="43"/>
    </row>
    <row r="54" spans="1:6" ht="21" customHeight="1" thickTop="1" x14ac:dyDescent="0.2">
      <c r="B54" s="44"/>
      <c r="C54" s="43"/>
      <c r="D54" s="43"/>
      <c r="E54" s="43"/>
      <c r="F54" s="43"/>
    </row>
    <row r="55" spans="1:6" x14ac:dyDescent="0.2">
      <c r="A55" s="23"/>
      <c r="B55" s="44"/>
      <c r="C55" s="43"/>
      <c r="D55" s="43"/>
      <c r="E55" s="43"/>
      <c r="F55" s="43"/>
    </row>
    <row r="56" spans="1:6" ht="345" thickBot="1" x14ac:dyDescent="0.25">
      <c r="A56" s="32" t="s">
        <v>23</v>
      </c>
      <c r="B56" s="184" t="s">
        <v>240</v>
      </c>
      <c r="C56" s="141"/>
      <c r="D56" s="30"/>
      <c r="E56" s="30"/>
      <c r="F56" s="29"/>
    </row>
    <row r="57" spans="1:6" ht="13.5" customHeight="1" thickBot="1" x14ac:dyDescent="0.25">
      <c r="A57" s="28"/>
      <c r="B57" s="27"/>
      <c r="C57" s="34">
        <v>1</v>
      </c>
      <c r="D57" s="26" t="s">
        <v>41</v>
      </c>
      <c r="E57" s="25"/>
      <c r="F57" s="24">
        <f>C57*E57</f>
        <v>0</v>
      </c>
    </row>
    <row r="58" spans="1:6" ht="9.75" customHeight="1" x14ac:dyDescent="0.2">
      <c r="A58" s="23"/>
      <c r="B58" s="44"/>
      <c r="C58" s="43"/>
      <c r="D58" s="43"/>
      <c r="E58" s="43"/>
      <c r="F58" s="43"/>
    </row>
    <row r="59" spans="1:6" ht="13.5" customHeight="1" x14ac:dyDescent="0.2">
      <c r="A59" s="23"/>
      <c r="B59" s="44"/>
      <c r="C59" s="43"/>
      <c r="D59" s="43"/>
      <c r="E59" s="43"/>
      <c r="F59" s="43"/>
    </row>
    <row r="60" spans="1:6" ht="23.25" customHeight="1" thickBot="1" x14ac:dyDescent="0.25">
      <c r="A60" s="132"/>
      <c r="B60" s="133" t="s">
        <v>97</v>
      </c>
      <c r="C60" s="43"/>
      <c r="D60" s="43"/>
      <c r="E60" s="43"/>
      <c r="F60" s="43"/>
    </row>
    <row r="61" spans="1:6" ht="21" customHeight="1" thickTop="1" x14ac:dyDescent="0.2">
      <c r="B61" s="44"/>
      <c r="C61" s="43"/>
      <c r="D61" s="43"/>
      <c r="E61" s="43"/>
      <c r="F61" s="43"/>
    </row>
    <row r="62" spans="1:6" x14ac:dyDescent="0.2">
      <c r="A62" s="23"/>
      <c r="B62" s="44"/>
      <c r="C62" s="43"/>
      <c r="D62" s="43"/>
      <c r="E62" s="43"/>
      <c r="F62" s="43"/>
    </row>
    <row r="63" spans="1:6" ht="395.25" customHeight="1" thickBot="1" x14ac:dyDescent="0.25">
      <c r="A63" s="32" t="s">
        <v>21</v>
      </c>
      <c r="B63" s="184" t="s">
        <v>241</v>
      </c>
      <c r="C63" s="141"/>
      <c r="D63" s="30"/>
      <c r="E63" s="30"/>
      <c r="F63" s="29"/>
    </row>
    <row r="64" spans="1:6" ht="21" customHeight="1" thickBot="1" x14ac:dyDescent="0.25">
      <c r="A64" s="28"/>
      <c r="B64" s="27"/>
      <c r="C64" s="34">
        <v>1</v>
      </c>
      <c r="D64" s="26" t="s">
        <v>41</v>
      </c>
      <c r="E64" s="25"/>
      <c r="F64" s="24">
        <f>C64*E64</f>
        <v>0</v>
      </c>
    </row>
    <row r="65" spans="1:6" ht="21" customHeight="1" x14ac:dyDescent="0.2">
      <c r="A65" s="23"/>
      <c r="B65" s="44"/>
      <c r="C65" s="43"/>
      <c r="D65" s="43"/>
      <c r="E65" s="43"/>
      <c r="F65" s="43"/>
    </row>
    <row r="66" spans="1:6" ht="409.6" thickBot="1" x14ac:dyDescent="0.25">
      <c r="A66" s="32" t="s">
        <v>49</v>
      </c>
      <c r="B66" s="184" t="s">
        <v>252</v>
      </c>
      <c r="C66" s="141"/>
      <c r="D66" s="30"/>
      <c r="E66" s="30"/>
      <c r="F66" s="29"/>
    </row>
    <row r="67" spans="1:6" ht="12" customHeight="1" thickBot="1" x14ac:dyDescent="0.25">
      <c r="A67" s="158" t="s">
        <v>117</v>
      </c>
      <c r="B67" s="27" t="s">
        <v>250</v>
      </c>
      <c r="C67" s="34">
        <v>2</v>
      </c>
      <c r="D67" s="26" t="s">
        <v>41</v>
      </c>
      <c r="E67" s="25"/>
      <c r="F67" s="24">
        <f>C67*E67</f>
        <v>0</v>
      </c>
    </row>
    <row r="68" spans="1:6" ht="21" customHeight="1" thickBot="1" x14ac:dyDescent="0.25">
      <c r="A68" s="158" t="s">
        <v>118</v>
      </c>
      <c r="B68" s="27" t="s">
        <v>251</v>
      </c>
      <c r="C68" s="34">
        <v>1</v>
      </c>
      <c r="D68" s="26" t="s">
        <v>41</v>
      </c>
      <c r="E68" s="25"/>
      <c r="F68" s="24">
        <f>C68*E68</f>
        <v>0</v>
      </c>
    </row>
    <row r="69" spans="1:6" ht="21" customHeight="1" x14ac:dyDescent="0.2">
      <c r="A69" s="23"/>
      <c r="B69" s="44"/>
      <c r="C69" s="43"/>
      <c r="D69" s="43"/>
      <c r="E69" s="43"/>
      <c r="F69" s="43"/>
    </row>
    <row r="70" spans="1:6" ht="409.6" thickBot="1" x14ac:dyDescent="0.25">
      <c r="A70" s="32" t="s">
        <v>48</v>
      </c>
      <c r="B70" s="184" t="s">
        <v>253</v>
      </c>
      <c r="C70" s="141"/>
      <c r="D70" s="30"/>
      <c r="E70" s="30"/>
      <c r="F70" s="29"/>
    </row>
    <row r="71" spans="1:6" ht="16.5" thickBot="1" x14ac:dyDescent="0.25">
      <c r="A71" s="28"/>
      <c r="B71" s="27" t="s">
        <v>254</v>
      </c>
      <c r="C71" s="34">
        <v>13</v>
      </c>
      <c r="D71" s="26" t="s">
        <v>41</v>
      </c>
      <c r="E71" s="25"/>
      <c r="F71" s="24">
        <f>C71*E71</f>
        <v>0</v>
      </c>
    </row>
    <row r="72" spans="1:6" ht="21" customHeight="1" thickBot="1" x14ac:dyDescent="0.25">
      <c r="A72" s="28"/>
      <c r="B72" s="27" t="s">
        <v>255</v>
      </c>
      <c r="C72" s="34">
        <v>1</v>
      </c>
      <c r="D72" s="26" t="s">
        <v>41</v>
      </c>
      <c r="E72" s="25"/>
      <c r="F72" s="24">
        <f>C72*E72</f>
        <v>0</v>
      </c>
    </row>
    <row r="73" spans="1:6" x14ac:dyDescent="0.2">
      <c r="A73" s="23"/>
      <c r="B73" s="44"/>
      <c r="C73" s="43"/>
      <c r="D73" s="43"/>
      <c r="E73" s="43"/>
      <c r="F73" s="43"/>
    </row>
    <row r="74" spans="1:6" ht="357.75" thickBot="1" x14ac:dyDescent="0.25">
      <c r="A74" s="32" t="s">
        <v>47</v>
      </c>
      <c r="B74" s="184" t="s">
        <v>256</v>
      </c>
      <c r="C74" s="141"/>
      <c r="D74" s="30"/>
      <c r="E74" s="30"/>
      <c r="F74" s="29"/>
    </row>
    <row r="75" spans="1:6" ht="21" customHeight="1" thickBot="1" x14ac:dyDescent="0.25">
      <c r="A75" s="28"/>
      <c r="B75" s="27"/>
      <c r="C75" s="34">
        <v>14</v>
      </c>
      <c r="D75" s="26" t="s">
        <v>41</v>
      </c>
      <c r="E75" s="25"/>
      <c r="F75" s="24">
        <f>C75*E75</f>
        <v>0</v>
      </c>
    </row>
    <row r="76" spans="1:6" x14ac:dyDescent="0.2">
      <c r="A76" s="23"/>
      <c r="B76" s="44"/>
      <c r="C76" s="43"/>
      <c r="D76" s="43"/>
      <c r="E76" s="43"/>
      <c r="F76" s="43"/>
    </row>
    <row r="77" spans="1:6" ht="383.25" thickBot="1" x14ac:dyDescent="0.25">
      <c r="A77" s="32" t="s">
        <v>46</v>
      </c>
      <c r="B77" s="184" t="s">
        <v>257</v>
      </c>
      <c r="C77" s="141"/>
      <c r="D77" s="30"/>
      <c r="E77" s="30"/>
      <c r="F77" s="29"/>
    </row>
    <row r="78" spans="1:6" ht="21" customHeight="1" thickBot="1" x14ac:dyDescent="0.25">
      <c r="A78" s="28"/>
      <c r="B78" s="27"/>
      <c r="C78" s="34">
        <v>2</v>
      </c>
      <c r="D78" s="26" t="s">
        <v>41</v>
      </c>
      <c r="E78" s="25"/>
      <c r="F78" s="24">
        <f>C78*E78</f>
        <v>0</v>
      </c>
    </row>
    <row r="79" spans="1:6" x14ac:dyDescent="0.2">
      <c r="A79" s="23"/>
      <c r="B79" s="44"/>
      <c r="C79" s="43"/>
      <c r="D79" s="43"/>
      <c r="E79" s="43"/>
      <c r="F79" s="43"/>
    </row>
    <row r="80" spans="1:6" ht="281.25" thickBot="1" x14ac:dyDescent="0.25">
      <c r="A80" s="32" t="s">
        <v>45</v>
      </c>
      <c r="B80" s="184" t="s">
        <v>258</v>
      </c>
      <c r="C80" s="141"/>
      <c r="D80" s="30"/>
      <c r="E80" s="30"/>
      <c r="F80" s="29"/>
    </row>
    <row r="81" spans="1:6" ht="21" customHeight="1" thickBot="1" x14ac:dyDescent="0.25">
      <c r="A81" s="28"/>
      <c r="B81" s="27"/>
      <c r="C81" s="34">
        <v>1</v>
      </c>
      <c r="D81" s="26" t="s">
        <v>41</v>
      </c>
      <c r="E81" s="25"/>
      <c r="F81" s="24">
        <f>C81*E81</f>
        <v>0</v>
      </c>
    </row>
    <row r="82" spans="1:6" ht="21" customHeight="1" x14ac:dyDescent="0.2">
      <c r="A82" s="23"/>
      <c r="B82" s="44"/>
      <c r="C82" s="43"/>
      <c r="D82" s="43"/>
      <c r="E82" s="43"/>
      <c r="F82" s="43"/>
    </row>
    <row r="83" spans="1:6" ht="409.6" thickBot="1" x14ac:dyDescent="0.25">
      <c r="A83" s="32" t="s">
        <v>44</v>
      </c>
      <c r="B83" s="184" t="s">
        <v>261</v>
      </c>
      <c r="C83" s="141"/>
      <c r="D83" s="30"/>
      <c r="E83" s="30"/>
      <c r="F83" s="29"/>
    </row>
    <row r="84" spans="1:6" ht="16.5" thickBot="1" x14ac:dyDescent="0.25">
      <c r="A84" s="28"/>
      <c r="B84" s="27" t="s">
        <v>259</v>
      </c>
      <c r="C84" s="34">
        <v>2</v>
      </c>
      <c r="D84" s="26" t="s">
        <v>41</v>
      </c>
      <c r="E84" s="25"/>
      <c r="F84" s="24">
        <f>C84*E84</f>
        <v>0</v>
      </c>
    </row>
    <row r="85" spans="1:6" ht="21" customHeight="1" thickBot="1" x14ac:dyDescent="0.25">
      <c r="A85" s="28"/>
      <c r="B85" s="27" t="s">
        <v>260</v>
      </c>
      <c r="C85" s="34">
        <v>4</v>
      </c>
      <c r="D85" s="26" t="s">
        <v>41</v>
      </c>
      <c r="E85" s="25"/>
      <c r="F85" s="24">
        <f>C85*E85</f>
        <v>0</v>
      </c>
    </row>
    <row r="86" spans="1:6" x14ac:dyDescent="0.2">
      <c r="A86" s="23"/>
      <c r="B86" s="44"/>
      <c r="C86" s="43"/>
      <c r="D86" s="43"/>
      <c r="E86" s="43"/>
      <c r="F86" s="43"/>
    </row>
    <row r="87" spans="1:6" ht="230.25" thickBot="1" x14ac:dyDescent="0.25">
      <c r="A87" s="32" t="s">
        <v>43</v>
      </c>
      <c r="B87" s="184" t="s">
        <v>175</v>
      </c>
      <c r="C87" s="141"/>
      <c r="D87" s="30"/>
      <c r="E87" s="30"/>
      <c r="F87" s="29"/>
    </row>
    <row r="88" spans="1:6" ht="21" customHeight="1" thickBot="1" x14ac:dyDescent="0.25">
      <c r="A88" s="28"/>
      <c r="B88" s="27"/>
      <c r="C88" s="34">
        <v>1</v>
      </c>
      <c r="D88" s="26" t="s">
        <v>41</v>
      </c>
      <c r="E88" s="25"/>
      <c r="F88" s="24">
        <f>C88*E88</f>
        <v>0</v>
      </c>
    </row>
    <row r="89" spans="1:6" x14ac:dyDescent="0.2">
      <c r="A89" s="23"/>
      <c r="B89" s="44"/>
      <c r="C89" s="43"/>
      <c r="D89" s="43"/>
      <c r="E89" s="43"/>
      <c r="F89" s="43"/>
    </row>
    <row r="90" spans="1:6" ht="384" customHeight="1" thickBot="1" x14ac:dyDescent="0.25">
      <c r="A90" s="32" t="s">
        <v>307</v>
      </c>
      <c r="B90" s="184" t="s">
        <v>262</v>
      </c>
      <c r="C90" s="141"/>
      <c r="D90" s="30"/>
      <c r="E90" s="30"/>
      <c r="F90" s="29"/>
    </row>
    <row r="91" spans="1:6" ht="17.25" customHeight="1" thickBot="1" x14ac:dyDescent="0.25">
      <c r="A91" s="28"/>
      <c r="B91" s="27"/>
      <c r="C91" s="34">
        <v>2</v>
      </c>
      <c r="D91" s="26" t="s">
        <v>41</v>
      </c>
      <c r="E91" s="25"/>
      <c r="F91" s="24">
        <f>C91*E91</f>
        <v>0</v>
      </c>
    </row>
    <row r="92" spans="1:6" x14ac:dyDescent="0.2">
      <c r="A92" s="23"/>
      <c r="B92" s="44"/>
      <c r="C92" s="43"/>
      <c r="D92" s="43"/>
      <c r="E92" s="43"/>
      <c r="F92" s="43"/>
    </row>
    <row r="93" spans="1:6" ht="16.5" thickBot="1" x14ac:dyDescent="0.25">
      <c r="A93" s="23"/>
      <c r="B93" s="44"/>
      <c r="C93" s="43"/>
      <c r="D93" s="43"/>
      <c r="E93" s="43"/>
      <c r="F93" s="43"/>
    </row>
    <row r="94" spans="1:6" ht="16.5" thickBot="1" x14ac:dyDescent="0.25">
      <c r="A94" s="22" t="s">
        <v>164</v>
      </c>
      <c r="B94" s="49" t="s">
        <v>107</v>
      </c>
      <c r="C94" s="237" t="s">
        <v>19</v>
      </c>
      <c r="D94" s="236"/>
      <c r="E94" s="20"/>
      <c r="F94" s="19">
        <f>SUM(F16:F93)</f>
        <v>0</v>
      </c>
    </row>
  </sheetData>
  <mergeCells count="4">
    <mergeCell ref="A5:F15"/>
    <mergeCell ref="B25:B27"/>
    <mergeCell ref="C94:D94"/>
    <mergeCell ref="A18:F23"/>
  </mergeCells>
  <conditionalFormatting sqref="F1:F17 E24:F24 F25:F65566">
    <cfRule type="cellIs" dxfId="7" priority="7" stopIfTrue="1" operator="equal">
      <formula>0</formula>
    </cfRule>
  </conditionalFormatting>
  <pageMargins left="0.7" right="0.7" top="0.75" bottom="0.75" header="0.3" footer="0.3"/>
  <pageSetup paperSize="9" scale="85" orientation="portrait" r:id="rId1"/>
  <headerFooter alignWithMargins="0">
    <oddHeader>&amp;LPZI Popis del&amp;CARHITEZA d.o.o.&amp;Ršt. proj.: 220/2025</oddHeader>
    <oddFooter>&amp;L&amp;A&amp;CSB Novo mesto - Prenova oddelka za pediatrijo
(3. etaža kirurške stavbe)&amp;R&amp;8&amp;P/&amp;N</oddFooter>
  </headerFooter>
  <rowBreaks count="5" manualBreakCount="5">
    <brk id="15" max="16383" man="1"/>
    <brk id="24" max="5" man="1"/>
    <brk id="37" max="5" man="1"/>
    <brk id="52" max="5" man="1"/>
    <brk id="56"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36"/>
  <sheetViews>
    <sheetView view="pageBreakPreview" zoomScaleNormal="100" zoomScaleSheetLayoutView="100" workbookViewId="0">
      <selection activeCell="E27" sqref="E27"/>
    </sheetView>
  </sheetViews>
  <sheetFormatPr defaultRowHeight="15.75" x14ac:dyDescent="0.2"/>
  <cols>
    <col min="1" max="1" width="6.5703125" style="12" customWidth="1"/>
    <col min="2" max="2" width="53.140625" style="53" customWidth="1"/>
    <col min="3" max="3" width="9.140625" style="37" bestFit="1" customWidth="1"/>
    <col min="4" max="4" width="5.5703125" style="38" customWidth="1"/>
    <col min="5" max="5" width="11.28515625" style="37" bestFit="1" customWidth="1"/>
    <col min="6" max="6" width="16.28515625" style="37" customWidth="1"/>
    <col min="7" max="7" width="9.140625" style="130"/>
    <col min="8" max="256" width="9.140625" style="1"/>
    <col min="257" max="257" width="7.85546875" style="1" bestFit="1" customWidth="1"/>
    <col min="258" max="258" width="53.14062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53.14062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53.14062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53.14062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53.14062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53.14062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53.14062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53.14062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53.14062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53.14062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53.14062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53.14062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53.14062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53.14062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53.14062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53.14062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53.14062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53.14062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53.14062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53.14062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53.14062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53.14062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53.14062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53.14062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53.14062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53.14062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53.14062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53.14062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53.14062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53.14062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53.14062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53.14062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53.14062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53.14062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53.14062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53.14062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53.14062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53.14062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53.14062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53.14062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53.14062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53.14062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53.14062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53.14062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53.14062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53.14062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53.14062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53.14062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53.14062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53.14062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53.14062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53.14062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53.14062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53.14062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53.14062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53.14062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53.14062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53.14062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53.14062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53.14062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53.14062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53.14062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53.14062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6" ht="13.5" customHeight="1" x14ac:dyDescent="0.2">
      <c r="A1" s="52" t="s">
        <v>37</v>
      </c>
      <c r="B1" s="52" t="s">
        <v>36</v>
      </c>
      <c r="C1" s="52" t="s">
        <v>35</v>
      </c>
      <c r="D1" s="52" t="s">
        <v>34</v>
      </c>
      <c r="E1" s="52" t="s">
        <v>33</v>
      </c>
      <c r="F1" s="51" t="s">
        <v>32</v>
      </c>
    </row>
    <row r="2" spans="1:6" ht="13.5" customHeight="1" x14ac:dyDescent="0.2">
      <c r="A2" s="23"/>
      <c r="B2" s="44"/>
      <c r="C2" s="43"/>
      <c r="D2" s="43"/>
      <c r="E2" s="43"/>
      <c r="F2" s="43"/>
    </row>
    <row r="3" spans="1:6" ht="17.25" customHeight="1" x14ac:dyDescent="0.2">
      <c r="A3" s="50" t="s">
        <v>63</v>
      </c>
      <c r="B3" s="49" t="s">
        <v>99</v>
      </c>
      <c r="C3" s="1"/>
      <c r="D3" s="1"/>
      <c r="E3" s="1"/>
      <c r="F3" s="1"/>
    </row>
    <row r="4" spans="1:6" ht="13.5" customHeight="1" x14ac:dyDescent="0.2">
      <c r="A4" s="23"/>
      <c r="B4" s="44"/>
      <c r="C4" s="43"/>
      <c r="D4" s="43"/>
      <c r="E4" s="43"/>
      <c r="F4" s="43"/>
    </row>
    <row r="5" spans="1:6" ht="13.5" customHeight="1" x14ac:dyDescent="0.2">
      <c r="B5" s="44"/>
      <c r="C5" s="43"/>
      <c r="D5" s="43"/>
      <c r="E5" s="43"/>
      <c r="F5" s="43"/>
    </row>
    <row r="6" spans="1:6" ht="36" customHeight="1" x14ac:dyDescent="0.2">
      <c r="A6" s="246" t="s">
        <v>100</v>
      </c>
      <c r="B6" s="246"/>
      <c r="C6" s="246"/>
      <c r="D6" s="246"/>
      <c r="E6" s="246"/>
      <c r="F6" s="246"/>
    </row>
    <row r="7" spans="1:6" ht="36" customHeight="1" x14ac:dyDescent="0.2">
      <c r="A7" s="246"/>
      <c r="B7" s="246"/>
      <c r="C7" s="246"/>
      <c r="D7" s="246"/>
      <c r="E7" s="246"/>
      <c r="F7" s="246"/>
    </row>
    <row r="8" spans="1:6" ht="36" customHeight="1" x14ac:dyDescent="0.2">
      <c r="A8" s="246"/>
      <c r="B8" s="246"/>
      <c r="C8" s="246"/>
      <c r="D8" s="246"/>
      <c r="E8" s="246"/>
      <c r="F8" s="246"/>
    </row>
    <row r="9" spans="1:6" ht="36" customHeight="1" x14ac:dyDescent="0.2">
      <c r="A9" s="246"/>
      <c r="B9" s="246"/>
      <c r="C9" s="246"/>
      <c r="D9" s="246"/>
      <c r="E9" s="246"/>
      <c r="F9" s="246"/>
    </row>
    <row r="10" spans="1:6" ht="36" customHeight="1" x14ac:dyDescent="0.2">
      <c r="A10" s="246"/>
      <c r="B10" s="246"/>
      <c r="C10" s="246"/>
      <c r="D10" s="246"/>
      <c r="E10" s="246"/>
      <c r="F10" s="246"/>
    </row>
    <row r="11" spans="1:6" ht="36" customHeight="1" x14ac:dyDescent="0.2">
      <c r="A11" s="246"/>
      <c r="B11" s="246"/>
      <c r="C11" s="246"/>
      <c r="D11" s="246"/>
      <c r="E11" s="246"/>
      <c r="F11" s="246"/>
    </row>
    <row r="12" spans="1:6" ht="36" customHeight="1" x14ac:dyDescent="0.2">
      <c r="A12" s="246"/>
      <c r="B12" s="246"/>
      <c r="C12" s="246"/>
      <c r="D12" s="246"/>
      <c r="E12" s="246"/>
      <c r="F12" s="246"/>
    </row>
    <row r="13" spans="1:6" ht="36" customHeight="1" x14ac:dyDescent="0.2">
      <c r="A13" s="246"/>
      <c r="B13" s="246"/>
      <c r="C13" s="246"/>
      <c r="D13" s="246"/>
      <c r="E13" s="246"/>
      <c r="F13" s="246"/>
    </row>
    <row r="14" spans="1:6" ht="36" customHeight="1" x14ac:dyDescent="0.2">
      <c r="A14" s="246"/>
      <c r="B14" s="246"/>
      <c r="C14" s="246"/>
      <c r="D14" s="246"/>
      <c r="E14" s="246"/>
      <c r="F14" s="246"/>
    </row>
    <row r="15" spans="1:6" ht="36" customHeight="1" x14ac:dyDescent="0.2">
      <c r="A15" s="246"/>
      <c r="B15" s="246"/>
      <c r="C15" s="246"/>
      <c r="D15" s="246"/>
      <c r="E15" s="246"/>
      <c r="F15" s="246"/>
    </row>
    <row r="16" spans="1:6" ht="36" customHeight="1" x14ac:dyDescent="0.2">
      <c r="A16" s="246"/>
      <c r="B16" s="246"/>
      <c r="C16" s="246"/>
      <c r="D16" s="246"/>
      <c r="E16" s="246"/>
      <c r="F16" s="246"/>
    </row>
    <row r="17" spans="1:6" ht="36" customHeight="1" x14ac:dyDescent="0.2">
      <c r="A17" s="246"/>
      <c r="B17" s="246"/>
      <c r="C17" s="246"/>
      <c r="D17" s="246"/>
      <c r="E17" s="246"/>
      <c r="F17" s="246"/>
    </row>
    <row r="18" spans="1:6" ht="36" customHeight="1" x14ac:dyDescent="0.2">
      <c r="A18" s="246"/>
      <c r="B18" s="246"/>
      <c r="C18" s="246"/>
      <c r="D18" s="246"/>
      <c r="E18" s="246"/>
      <c r="F18" s="246"/>
    </row>
    <row r="19" spans="1:6" ht="36" customHeight="1" x14ac:dyDescent="0.2">
      <c r="A19" s="246"/>
      <c r="B19" s="246"/>
      <c r="C19" s="246"/>
      <c r="D19" s="246"/>
      <c r="E19" s="246"/>
      <c r="F19" s="246"/>
    </row>
    <row r="20" spans="1:6" ht="36" customHeight="1" x14ac:dyDescent="0.2">
      <c r="A20" s="246"/>
      <c r="B20" s="246"/>
      <c r="C20" s="246"/>
      <c r="D20" s="246"/>
      <c r="E20" s="246"/>
      <c r="F20" s="246"/>
    </row>
    <row r="21" spans="1:6" ht="36" customHeight="1" x14ac:dyDescent="0.2">
      <c r="A21" s="246"/>
      <c r="B21" s="246"/>
      <c r="C21" s="246"/>
      <c r="D21" s="246"/>
      <c r="E21" s="246"/>
      <c r="F21" s="246"/>
    </row>
    <row r="22" spans="1:6" ht="13.5" customHeight="1" x14ac:dyDescent="0.2">
      <c r="B22" s="44"/>
      <c r="C22" s="43"/>
      <c r="D22" s="43"/>
      <c r="E22" s="43"/>
      <c r="F22" s="43"/>
    </row>
    <row r="23" spans="1:6" ht="63.75" x14ac:dyDescent="0.2">
      <c r="B23" s="136" t="s">
        <v>112</v>
      </c>
      <c r="C23" s="43"/>
      <c r="D23" s="43"/>
      <c r="E23" s="43"/>
      <c r="F23" s="43"/>
    </row>
    <row r="24" spans="1:6" ht="13.5" customHeight="1" x14ac:dyDescent="0.2">
      <c r="A24" s="23"/>
      <c r="B24" s="44"/>
      <c r="C24" s="43"/>
      <c r="D24" s="43"/>
      <c r="E24" s="43"/>
      <c r="F24" s="43"/>
    </row>
    <row r="25" spans="1:6" ht="13.5" customHeight="1" x14ac:dyDescent="0.2">
      <c r="A25" s="23"/>
      <c r="B25" s="44"/>
      <c r="C25" s="43"/>
      <c r="D25" s="43"/>
      <c r="E25" s="43"/>
      <c r="F25" s="43"/>
    </row>
    <row r="26" spans="1:6" ht="141" thickBot="1" x14ac:dyDescent="0.25">
      <c r="A26" s="32" t="s">
        <v>31</v>
      </c>
      <c r="B26" s="184" t="s">
        <v>166</v>
      </c>
      <c r="C26" s="31"/>
      <c r="D26" s="30"/>
      <c r="E26" s="30"/>
      <c r="F26" s="29"/>
    </row>
    <row r="27" spans="1:6" ht="21.75" customHeight="1" thickBot="1" x14ac:dyDescent="0.25">
      <c r="A27" s="28"/>
      <c r="B27" s="27"/>
      <c r="C27" s="34">
        <v>19</v>
      </c>
      <c r="D27" s="26" t="s">
        <v>22</v>
      </c>
      <c r="E27" s="25"/>
      <c r="F27" s="24">
        <f>C27*E27</f>
        <v>0</v>
      </c>
    </row>
    <row r="28" spans="1:6" x14ac:dyDescent="0.2">
      <c r="A28" s="23"/>
      <c r="B28" s="44"/>
      <c r="C28" s="43"/>
      <c r="D28" s="43"/>
      <c r="E28" s="43"/>
      <c r="F28" s="43"/>
    </row>
    <row r="29" spans="1:6" ht="179.25" thickBot="1" x14ac:dyDescent="0.25">
      <c r="A29" s="32" t="s">
        <v>30</v>
      </c>
      <c r="B29" s="184" t="s">
        <v>245</v>
      </c>
      <c r="C29" s="151"/>
      <c r="D29" s="30"/>
      <c r="E29" s="30"/>
      <c r="F29" s="29"/>
    </row>
    <row r="30" spans="1:6" ht="21.75" customHeight="1" thickBot="1" x14ac:dyDescent="0.25">
      <c r="A30" s="158" t="s">
        <v>117</v>
      </c>
      <c r="B30" s="27" t="s">
        <v>184</v>
      </c>
      <c r="C30" s="34">
        <v>8</v>
      </c>
      <c r="D30" s="26" t="s">
        <v>26</v>
      </c>
      <c r="E30" s="25"/>
      <c r="F30" s="24">
        <f>C30*E30</f>
        <v>0</v>
      </c>
    </row>
    <row r="31" spans="1:6" ht="21.75" customHeight="1" thickBot="1" x14ac:dyDescent="0.25">
      <c r="A31" s="158" t="s">
        <v>118</v>
      </c>
      <c r="B31" s="27" t="s">
        <v>243</v>
      </c>
      <c r="C31" s="34">
        <v>5</v>
      </c>
      <c r="D31" s="26" t="s">
        <v>61</v>
      </c>
      <c r="E31" s="25"/>
      <c r="F31" s="24">
        <f>C31*E31</f>
        <v>0</v>
      </c>
    </row>
    <row r="32" spans="1:6" ht="21.75" customHeight="1" thickBot="1" x14ac:dyDescent="0.25">
      <c r="A32" s="158" t="s">
        <v>119</v>
      </c>
      <c r="B32" s="27" t="s">
        <v>244</v>
      </c>
      <c r="C32" s="34">
        <v>3</v>
      </c>
      <c r="D32" s="26" t="s">
        <v>61</v>
      </c>
      <c r="E32" s="25"/>
      <c r="F32" s="24">
        <f>C32*E32</f>
        <v>0</v>
      </c>
    </row>
    <row r="33" spans="1:6" x14ac:dyDescent="0.2">
      <c r="A33" s="23"/>
      <c r="B33" s="44"/>
      <c r="C33" s="43"/>
      <c r="D33" s="43"/>
      <c r="E33" s="43"/>
      <c r="F33" s="43"/>
    </row>
    <row r="34" spans="1:6" ht="13.5" customHeight="1" thickBot="1" x14ac:dyDescent="0.25">
      <c r="A34" s="23"/>
      <c r="B34" s="44"/>
      <c r="C34" s="43"/>
      <c r="D34" s="43"/>
      <c r="E34" s="43"/>
      <c r="F34" s="43"/>
    </row>
    <row r="35" spans="1:6" ht="16.5" thickBot="1" x14ac:dyDescent="0.25">
      <c r="A35" s="22" t="s">
        <v>63</v>
      </c>
      <c r="B35" s="49" t="s">
        <v>99</v>
      </c>
      <c r="C35" s="237"/>
      <c r="D35" s="236"/>
      <c r="E35" s="20"/>
      <c r="F35" s="19">
        <f>SUM(F22:F34)</f>
        <v>0</v>
      </c>
    </row>
    <row r="36" spans="1:6" ht="13.5" customHeight="1" x14ac:dyDescent="0.2">
      <c r="A36" s="23"/>
      <c r="B36" s="44"/>
      <c r="C36" s="43"/>
      <c r="D36" s="43"/>
      <c r="E36" s="43"/>
      <c r="F36" s="43"/>
    </row>
  </sheetData>
  <mergeCells count="2">
    <mergeCell ref="A6:F21"/>
    <mergeCell ref="C35:D35"/>
  </mergeCells>
  <conditionalFormatting sqref="F1:F65374">
    <cfRule type="cellIs" dxfId="6" priority="2" stopIfTrue="1" operator="equal">
      <formula>0</formula>
    </cfRule>
  </conditionalFormatting>
  <pageMargins left="0.7" right="0.7" top="0.75" bottom="0.75" header="0.3" footer="0.3"/>
  <pageSetup paperSize="9" scale="85" orientation="portrait" r:id="rId1"/>
  <headerFooter alignWithMargins="0">
    <oddHeader>&amp;LPZI Popis del&amp;CARHITEZA d.o.o.&amp;Ršt. proj.: 220/2025</oddHeader>
    <oddFooter>&amp;L&amp;A&amp;CSB Novo mesto - Prenova oddelka za pediatrijo
(3. etaža kirurške stavbe)&amp;R&amp;8&amp;P/&amp;N</oddFooter>
  </headerFooter>
  <rowBreaks count="1" manualBreakCount="1">
    <brk id="21"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52"/>
  <sheetViews>
    <sheetView view="pageBreakPreview" zoomScaleNormal="100" zoomScaleSheetLayoutView="100" workbookViewId="0">
      <selection activeCell="E45" sqref="E45"/>
    </sheetView>
  </sheetViews>
  <sheetFormatPr defaultRowHeight="12.75" x14ac:dyDescent="0.2"/>
  <cols>
    <col min="1" max="1" width="6.85546875" style="12" customWidth="1"/>
    <col min="2" max="2" width="53.42578125" style="53" customWidth="1"/>
    <col min="3" max="3" width="8.140625" style="37" bestFit="1" customWidth="1"/>
    <col min="4" max="4" width="5.5703125" style="38" customWidth="1"/>
    <col min="5" max="5" width="11.28515625" style="37" bestFit="1" customWidth="1"/>
    <col min="6" max="6" width="16.28515625" style="37" customWidth="1"/>
    <col min="7" max="256" width="9.140625" style="1"/>
    <col min="257" max="257" width="7.85546875" style="1" bestFit="1" customWidth="1"/>
    <col min="258" max="258" width="53.4257812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53.4257812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53.4257812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53.4257812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53.4257812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53.4257812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53.4257812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53.4257812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53.4257812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53.4257812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53.4257812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53.4257812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53.4257812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53.4257812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53.4257812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53.4257812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53.4257812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53.4257812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53.4257812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53.4257812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53.4257812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53.4257812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53.4257812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53.4257812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53.4257812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53.4257812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53.4257812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53.4257812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53.4257812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53.4257812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53.4257812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53.4257812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53.4257812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53.4257812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53.4257812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53.4257812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53.4257812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53.4257812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53.4257812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53.4257812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53.4257812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53.4257812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53.4257812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53.4257812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53.4257812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53.4257812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53.4257812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53.4257812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53.4257812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53.4257812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53.4257812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53.4257812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53.4257812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53.4257812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53.4257812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53.4257812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53.4257812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53.4257812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53.4257812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53.4257812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53.4257812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53.4257812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53.4257812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6" ht="13.5" customHeight="1" x14ac:dyDescent="0.2">
      <c r="A1" s="52" t="s">
        <v>37</v>
      </c>
      <c r="B1" s="52" t="s">
        <v>36</v>
      </c>
      <c r="C1" s="52" t="s">
        <v>35</v>
      </c>
      <c r="D1" s="52" t="s">
        <v>34</v>
      </c>
      <c r="E1" s="52" t="s">
        <v>33</v>
      </c>
      <c r="F1" s="51" t="s">
        <v>32</v>
      </c>
    </row>
    <row r="2" spans="1:6" ht="13.5" customHeight="1" x14ac:dyDescent="0.2">
      <c r="A2" s="23"/>
      <c r="B2" s="44"/>
      <c r="C2" s="43"/>
      <c r="D2" s="43"/>
      <c r="E2" s="43"/>
      <c r="F2" s="43"/>
    </row>
    <row r="3" spans="1:6" ht="18" customHeight="1" x14ac:dyDescent="0.2">
      <c r="A3" s="50" t="s">
        <v>66</v>
      </c>
      <c r="B3" s="49" t="s">
        <v>64</v>
      </c>
      <c r="C3" s="1"/>
      <c r="D3" s="1"/>
      <c r="E3" s="1"/>
      <c r="F3" s="1"/>
    </row>
    <row r="4" spans="1:6" ht="13.5" customHeight="1" x14ac:dyDescent="0.2">
      <c r="A4" s="23"/>
      <c r="B4" s="44"/>
      <c r="C4" s="43"/>
      <c r="D4" s="43"/>
      <c r="E4" s="43"/>
      <c r="F4" s="43"/>
    </row>
    <row r="5" spans="1:6" ht="27.75" customHeight="1" x14ac:dyDescent="0.2">
      <c r="A5" s="245" t="s">
        <v>65</v>
      </c>
      <c r="B5" s="245"/>
      <c r="C5" s="245"/>
      <c r="D5" s="245"/>
      <c r="E5" s="245"/>
      <c r="F5" s="245"/>
    </row>
    <row r="6" spans="1:6" ht="27.75" customHeight="1" x14ac:dyDescent="0.2">
      <c r="A6" s="245"/>
      <c r="B6" s="245"/>
      <c r="C6" s="245"/>
      <c r="D6" s="245"/>
      <c r="E6" s="245"/>
      <c r="F6" s="245"/>
    </row>
    <row r="7" spans="1:6" ht="27.75" customHeight="1" x14ac:dyDescent="0.2">
      <c r="A7" s="245"/>
      <c r="B7" s="245"/>
      <c r="C7" s="245"/>
      <c r="D7" s="245"/>
      <c r="E7" s="245"/>
      <c r="F7" s="245"/>
    </row>
    <row r="8" spans="1:6" ht="27.75" customHeight="1" x14ac:dyDescent="0.2">
      <c r="A8" s="245"/>
      <c r="B8" s="245"/>
      <c r="C8" s="245"/>
      <c r="D8" s="245"/>
      <c r="E8" s="245"/>
      <c r="F8" s="245"/>
    </row>
    <row r="9" spans="1:6" ht="27.75" customHeight="1" x14ac:dyDescent="0.2">
      <c r="A9" s="245"/>
      <c r="B9" s="245"/>
      <c r="C9" s="245"/>
      <c r="D9" s="245"/>
      <c r="E9" s="245"/>
      <c r="F9" s="245"/>
    </row>
    <row r="10" spans="1:6" ht="27.75" customHeight="1" x14ac:dyDescent="0.2">
      <c r="A10" s="245"/>
      <c r="B10" s="245"/>
      <c r="C10" s="245"/>
      <c r="D10" s="245"/>
      <c r="E10" s="245"/>
      <c r="F10" s="245"/>
    </row>
    <row r="11" spans="1:6" ht="27.75" customHeight="1" x14ac:dyDescent="0.2">
      <c r="A11" s="245"/>
      <c r="B11" s="245"/>
      <c r="C11" s="245"/>
      <c r="D11" s="245"/>
      <c r="E11" s="245"/>
      <c r="F11" s="245"/>
    </row>
    <row r="12" spans="1:6" ht="27.75" customHeight="1" x14ac:dyDescent="0.2">
      <c r="A12" s="245"/>
      <c r="B12" s="245"/>
      <c r="C12" s="245"/>
      <c r="D12" s="245"/>
      <c r="E12" s="245"/>
      <c r="F12" s="245"/>
    </row>
    <row r="13" spans="1:6" ht="27.75" customHeight="1" x14ac:dyDescent="0.2">
      <c r="A13" s="245"/>
      <c r="B13" s="245"/>
      <c r="C13" s="245"/>
      <c r="D13" s="245"/>
      <c r="E13" s="245"/>
      <c r="F13" s="245"/>
    </row>
    <row r="14" spans="1:6" ht="27.75" customHeight="1" x14ac:dyDescent="0.2">
      <c r="A14" s="245"/>
      <c r="B14" s="245"/>
      <c r="C14" s="245"/>
      <c r="D14" s="245"/>
      <c r="E14" s="245"/>
      <c r="F14" s="245"/>
    </row>
    <row r="15" spans="1:6" ht="27.75" customHeight="1" x14ac:dyDescent="0.2">
      <c r="A15" s="245"/>
      <c r="B15" s="245"/>
      <c r="C15" s="245"/>
      <c r="D15" s="245"/>
      <c r="E15" s="245"/>
      <c r="F15" s="245"/>
    </row>
    <row r="16" spans="1:6" ht="27.75" customHeight="1" x14ac:dyDescent="0.2">
      <c r="A16" s="245"/>
      <c r="B16" s="245"/>
      <c r="C16" s="245"/>
      <c r="D16" s="245"/>
      <c r="E16" s="245"/>
      <c r="F16" s="245"/>
    </row>
    <row r="17" spans="1:7" ht="27.75" customHeight="1" x14ac:dyDescent="0.2">
      <c r="A17" s="245"/>
      <c r="B17" s="245"/>
      <c r="C17" s="245"/>
      <c r="D17" s="245"/>
      <c r="E17" s="245"/>
      <c r="F17" s="245"/>
    </row>
    <row r="18" spans="1:7" ht="27.75" customHeight="1" x14ac:dyDescent="0.2">
      <c r="A18" s="245"/>
      <c r="B18" s="245"/>
      <c r="C18" s="245"/>
      <c r="D18" s="245"/>
      <c r="E18" s="245"/>
      <c r="F18" s="245"/>
    </row>
    <row r="19" spans="1:7" ht="27.75" customHeight="1" x14ac:dyDescent="0.2">
      <c r="A19" s="245"/>
      <c r="B19" s="245"/>
      <c r="C19" s="245"/>
      <c r="D19" s="245"/>
      <c r="E19" s="245"/>
      <c r="F19" s="245"/>
    </row>
    <row r="20" spans="1:7" ht="27.75" customHeight="1" x14ac:dyDescent="0.2">
      <c r="A20" s="245"/>
      <c r="B20" s="245"/>
      <c r="C20" s="245"/>
      <c r="D20" s="245"/>
      <c r="E20" s="245"/>
      <c r="F20" s="245"/>
    </row>
    <row r="21" spans="1:7" ht="27.75" customHeight="1" x14ac:dyDescent="0.2">
      <c r="A21" s="245"/>
      <c r="B21" s="245"/>
      <c r="C21" s="245"/>
      <c r="D21" s="245"/>
      <c r="E21" s="245"/>
      <c r="F21" s="245"/>
    </row>
    <row r="22" spans="1:7" ht="27.75" customHeight="1" x14ac:dyDescent="0.2">
      <c r="A22" s="245"/>
      <c r="B22" s="245"/>
      <c r="C22" s="245"/>
      <c r="D22" s="245"/>
      <c r="E22" s="245"/>
      <c r="F22" s="245"/>
    </row>
    <row r="23" spans="1:7" ht="42" customHeight="1" x14ac:dyDescent="0.2">
      <c r="A23" s="245"/>
      <c r="B23" s="245"/>
      <c r="C23" s="245"/>
      <c r="D23" s="245"/>
      <c r="E23" s="245"/>
      <c r="F23" s="245"/>
    </row>
    <row r="24" spans="1:7" ht="42" customHeight="1" x14ac:dyDescent="0.2">
      <c r="A24" s="245"/>
      <c r="B24" s="245"/>
      <c r="C24" s="245"/>
      <c r="D24" s="245"/>
      <c r="E24" s="245"/>
      <c r="F24" s="245"/>
    </row>
    <row r="25" spans="1:7" ht="6.75" customHeight="1" x14ac:dyDescent="0.2">
      <c r="B25" s="44"/>
      <c r="C25" s="43"/>
      <c r="D25" s="43"/>
      <c r="E25" s="43"/>
      <c r="F25" s="43"/>
    </row>
    <row r="26" spans="1:7" s="154" customFormat="1" ht="61.5" customHeight="1" x14ac:dyDescent="0.2">
      <c r="A26" s="239" t="s">
        <v>179</v>
      </c>
      <c r="B26" s="239"/>
      <c r="C26" s="239"/>
      <c r="D26" s="239"/>
      <c r="E26" s="239"/>
      <c r="F26" s="239"/>
      <c r="G26" s="153"/>
    </row>
    <row r="27" spans="1:7" s="154" customFormat="1" ht="61.5" customHeight="1" x14ac:dyDescent="0.2">
      <c r="A27" s="239"/>
      <c r="B27" s="239"/>
      <c r="C27" s="239"/>
      <c r="D27" s="239"/>
      <c r="E27" s="239"/>
      <c r="F27" s="239"/>
      <c r="G27" s="153"/>
    </row>
    <row r="28" spans="1:7" s="154" customFormat="1" ht="61.5" customHeight="1" x14ac:dyDescent="0.2">
      <c r="A28" s="239"/>
      <c r="B28" s="239"/>
      <c r="C28" s="239"/>
      <c r="D28" s="239"/>
      <c r="E28" s="239"/>
      <c r="F28" s="239"/>
      <c r="G28" s="153"/>
    </row>
    <row r="29" spans="1:7" s="154" customFormat="1" ht="61.5" customHeight="1" x14ac:dyDescent="0.2">
      <c r="A29" s="239"/>
      <c r="B29" s="239"/>
      <c r="C29" s="239"/>
      <c r="D29" s="239"/>
      <c r="E29" s="239"/>
      <c r="F29" s="239"/>
      <c r="G29" s="153"/>
    </row>
    <row r="30" spans="1:7" s="154" customFormat="1" ht="54" customHeight="1" x14ac:dyDescent="0.2">
      <c r="A30" s="239"/>
      <c r="B30" s="239"/>
      <c r="C30" s="239"/>
      <c r="D30" s="239"/>
      <c r="E30" s="239"/>
      <c r="F30" s="239"/>
      <c r="G30" s="153"/>
    </row>
    <row r="31" spans="1:7" ht="13.5" customHeight="1" x14ac:dyDescent="0.2">
      <c r="A31" s="23"/>
      <c r="B31" s="44"/>
      <c r="C31" s="43"/>
      <c r="D31" s="43"/>
      <c r="E31" s="43"/>
      <c r="F31" s="43"/>
    </row>
    <row r="32" spans="1:7" ht="102" x14ac:dyDescent="0.2">
      <c r="A32" s="23"/>
      <c r="B32" s="136" t="s">
        <v>103</v>
      </c>
      <c r="C32" s="43"/>
      <c r="D32" s="43"/>
      <c r="E32" s="43"/>
      <c r="F32" s="43"/>
    </row>
    <row r="33" spans="1:7" ht="13.5" customHeight="1" x14ac:dyDescent="0.2">
      <c r="A33" s="23"/>
      <c r="B33" s="44"/>
      <c r="C33" s="43"/>
      <c r="D33" s="43"/>
      <c r="E33" s="43"/>
      <c r="F33" s="43"/>
    </row>
    <row r="34" spans="1:7" ht="13.5" customHeight="1" x14ac:dyDescent="0.2">
      <c r="A34" s="23"/>
      <c r="B34" s="44"/>
      <c r="C34" s="43"/>
      <c r="D34" s="43"/>
      <c r="E34" s="43"/>
      <c r="F34" s="43"/>
    </row>
    <row r="35" spans="1:7" ht="217.5" thickBot="1" x14ac:dyDescent="0.3">
      <c r="A35" s="32" t="s">
        <v>31</v>
      </c>
      <c r="B35" s="188" t="s">
        <v>148</v>
      </c>
      <c r="C35" s="31"/>
      <c r="D35" s="30"/>
      <c r="E35" s="30"/>
      <c r="F35" s="29"/>
      <c r="G35" s="163"/>
    </row>
    <row r="36" spans="1:7" ht="21" customHeight="1" thickBot="1" x14ac:dyDescent="0.3">
      <c r="A36" s="28"/>
      <c r="B36" s="27"/>
      <c r="C36" s="34">
        <v>75</v>
      </c>
      <c r="D36" s="26" t="s">
        <v>22</v>
      </c>
      <c r="E36" s="25"/>
      <c r="F36" s="24">
        <f>C36*E36</f>
        <v>0</v>
      </c>
      <c r="G36" s="163"/>
    </row>
    <row r="37" spans="1:7" ht="13.5" customHeight="1" x14ac:dyDescent="0.25">
      <c r="A37" s="23"/>
      <c r="B37" s="44"/>
      <c r="C37" s="43"/>
      <c r="D37" s="43"/>
      <c r="E37" s="43"/>
      <c r="F37" s="43"/>
      <c r="G37" s="163"/>
    </row>
    <row r="38" spans="1:7" s="95" customFormat="1" ht="179.25" thickBot="1" x14ac:dyDescent="0.25">
      <c r="A38" s="32" t="s">
        <v>30</v>
      </c>
      <c r="B38" s="184" t="s">
        <v>149</v>
      </c>
      <c r="C38" s="93"/>
      <c r="D38" s="94"/>
      <c r="E38" s="94"/>
      <c r="F38" s="29"/>
    </row>
    <row r="39" spans="1:7" s="95" customFormat="1" ht="21" customHeight="1" thickBot="1" x14ac:dyDescent="0.25">
      <c r="A39" s="28"/>
      <c r="B39" s="27" t="s">
        <v>110</v>
      </c>
      <c r="C39" s="34">
        <v>273</v>
      </c>
      <c r="D39" s="26" t="s">
        <v>22</v>
      </c>
      <c r="E39" s="25"/>
      <c r="F39" s="24">
        <f>C39*E39</f>
        <v>0</v>
      </c>
    </row>
    <row r="40" spans="1:7" s="95" customFormat="1" ht="13.5" customHeight="1" x14ac:dyDescent="0.2">
      <c r="A40" s="23"/>
      <c r="B40" s="99"/>
      <c r="C40" s="100"/>
      <c r="D40" s="100"/>
      <c r="E40" s="100"/>
      <c r="F40" s="43"/>
    </row>
    <row r="41" spans="1:7" s="95" customFormat="1" ht="179.25" thickBot="1" x14ac:dyDescent="0.25">
      <c r="A41" s="32" t="s">
        <v>29</v>
      </c>
      <c r="B41" s="184" t="s">
        <v>231</v>
      </c>
      <c r="C41" s="93"/>
      <c r="D41" s="94"/>
      <c r="E41" s="94"/>
      <c r="F41" s="29"/>
    </row>
    <row r="42" spans="1:7" s="95" customFormat="1" ht="21" customHeight="1" thickBot="1" x14ac:dyDescent="0.25">
      <c r="A42" s="96"/>
      <c r="B42" s="97"/>
      <c r="C42" s="34">
        <v>273</v>
      </c>
      <c r="D42" s="26" t="s">
        <v>22</v>
      </c>
      <c r="E42" s="25"/>
      <c r="F42" s="24">
        <f>C42*E42</f>
        <v>0</v>
      </c>
    </row>
    <row r="43" spans="1:7" s="95" customFormat="1" ht="13.5" customHeight="1" x14ac:dyDescent="0.2">
      <c r="A43" s="98"/>
      <c r="B43" s="99"/>
      <c r="C43" s="100"/>
      <c r="D43" s="100"/>
      <c r="E43" s="100"/>
      <c r="F43" s="43"/>
    </row>
    <row r="44" spans="1:7" s="95" customFormat="1" ht="141" thickBot="1" x14ac:dyDescent="0.25">
      <c r="A44" s="32" t="s">
        <v>28</v>
      </c>
      <c r="B44" s="184" t="s">
        <v>150</v>
      </c>
      <c r="C44" s="93"/>
      <c r="D44" s="94"/>
      <c r="E44" s="94"/>
      <c r="F44" s="29"/>
    </row>
    <row r="45" spans="1:7" s="95" customFormat="1" ht="21" customHeight="1" thickBot="1" x14ac:dyDescent="0.25">
      <c r="A45" s="158" t="s">
        <v>117</v>
      </c>
      <c r="B45" s="27" t="s">
        <v>228</v>
      </c>
      <c r="C45" s="34">
        <v>55</v>
      </c>
      <c r="D45" s="26" t="s">
        <v>22</v>
      </c>
      <c r="E45" s="25"/>
      <c r="F45" s="24">
        <f>C45*E45</f>
        <v>0</v>
      </c>
    </row>
    <row r="46" spans="1:7" s="95" customFormat="1" ht="21" customHeight="1" thickBot="1" x14ac:dyDescent="0.25">
      <c r="A46" s="158" t="s">
        <v>118</v>
      </c>
      <c r="B46" s="27" t="s">
        <v>229</v>
      </c>
      <c r="C46" s="34">
        <v>100</v>
      </c>
      <c r="D46" s="26" t="s">
        <v>40</v>
      </c>
      <c r="E46" s="25"/>
      <c r="F46" s="24">
        <f>C46*E46</f>
        <v>0</v>
      </c>
    </row>
    <row r="47" spans="1:7" s="95" customFormat="1" ht="13.5" customHeight="1" x14ac:dyDescent="0.2">
      <c r="A47" s="98"/>
      <c r="B47" s="99"/>
      <c r="C47" s="100"/>
      <c r="D47" s="100"/>
      <c r="E47" s="100"/>
      <c r="F47" s="43"/>
    </row>
    <row r="48" spans="1:7" s="95" customFormat="1" ht="153.75" thickBot="1" x14ac:dyDescent="0.25">
      <c r="A48" s="32" t="s">
        <v>27</v>
      </c>
      <c r="B48" s="184" t="s">
        <v>321</v>
      </c>
      <c r="C48" s="141"/>
      <c r="D48" s="94"/>
      <c r="E48" s="94"/>
      <c r="F48" s="29"/>
    </row>
    <row r="49" spans="1:6" s="95" customFormat="1" ht="21" customHeight="1" thickBot="1" x14ac:dyDescent="0.25">
      <c r="A49" s="96"/>
      <c r="B49" s="97"/>
      <c r="C49" s="34">
        <v>53</v>
      </c>
      <c r="D49" s="26" t="s">
        <v>22</v>
      </c>
      <c r="E49" s="25"/>
      <c r="F49" s="24">
        <f>C49*E49</f>
        <v>0</v>
      </c>
    </row>
    <row r="50" spans="1:6" s="95" customFormat="1" ht="13.5" customHeight="1" x14ac:dyDescent="0.2">
      <c r="A50" s="98"/>
      <c r="B50" s="99"/>
      <c r="C50" s="100"/>
      <c r="D50" s="100"/>
      <c r="E50" s="100"/>
      <c r="F50" s="43"/>
    </row>
    <row r="51" spans="1:6" ht="13.5" customHeight="1" thickBot="1" x14ac:dyDescent="0.25">
      <c r="A51" s="23"/>
      <c r="B51" s="44"/>
      <c r="C51" s="43"/>
      <c r="D51" s="43"/>
      <c r="E51" s="43"/>
      <c r="F51" s="43"/>
    </row>
    <row r="52" spans="1:6" ht="21" customHeight="1" thickBot="1" x14ac:dyDescent="0.25">
      <c r="A52" s="22" t="s">
        <v>66</v>
      </c>
      <c r="B52" s="49" t="s">
        <v>64</v>
      </c>
      <c r="C52" s="237" t="s">
        <v>19</v>
      </c>
      <c r="D52" s="236"/>
      <c r="E52" s="20"/>
      <c r="F52" s="19">
        <f>SUM(F25:F51)</f>
        <v>0</v>
      </c>
    </row>
  </sheetData>
  <mergeCells count="3">
    <mergeCell ref="A5:F24"/>
    <mergeCell ref="C52:D52"/>
    <mergeCell ref="A26:F30"/>
  </mergeCells>
  <conditionalFormatting sqref="F1:F25">
    <cfRule type="cellIs" dxfId="5" priority="37" stopIfTrue="1" operator="equal">
      <formula>0</formula>
    </cfRule>
  </conditionalFormatting>
  <conditionalFormatting sqref="F31:F65538">
    <cfRule type="cellIs" dxfId="4" priority="1" stopIfTrue="1" operator="equal">
      <formula>0</formula>
    </cfRule>
  </conditionalFormatting>
  <pageMargins left="0.7" right="0.7" top="0.75" bottom="0.75" header="0.3" footer="0.3"/>
  <pageSetup paperSize="9" scale="85" orientation="portrait" r:id="rId1"/>
  <headerFooter alignWithMargins="0">
    <oddHeader>&amp;LPZI Popis del&amp;CARHITEZA d.o.o.&amp;Ršt. proj.: 220/2025</oddHeader>
    <oddFooter>&amp;L&amp;A&amp;CSB Novo mesto - Prenova oddelka za pediatrijo
(3. etaža kirurške stavbe)&amp;R&amp;8&amp;P/&amp;N</oddFooter>
  </headerFooter>
  <rowBreaks count="1" manualBreakCount="1">
    <brk id="24"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35"/>
  <sheetViews>
    <sheetView view="pageBreakPreview" zoomScaleNormal="100" zoomScaleSheetLayoutView="100" workbookViewId="0">
      <selection activeCell="E26" sqref="E26"/>
    </sheetView>
  </sheetViews>
  <sheetFormatPr defaultRowHeight="15.75" x14ac:dyDescent="0.2"/>
  <cols>
    <col min="1" max="1" width="5.42578125" style="12" customWidth="1"/>
    <col min="2" max="2" width="59.7109375" style="53" customWidth="1"/>
    <col min="3" max="3" width="7.85546875" style="37" customWidth="1"/>
    <col min="4" max="4" width="4.85546875" style="38" customWidth="1"/>
    <col min="5" max="5" width="9.28515625" style="37" customWidth="1"/>
    <col min="6" max="6" width="16.28515625" style="37" customWidth="1"/>
    <col min="7" max="7" width="9.140625" style="130"/>
    <col min="8" max="256" width="9.140625" style="1"/>
    <col min="257" max="257" width="7.85546875" style="1" bestFit="1" customWidth="1"/>
    <col min="258" max="258" width="48.85546875" style="1" customWidth="1"/>
    <col min="259" max="259" width="9.42578125" style="1" customWidth="1"/>
    <col min="260" max="260" width="5.5703125" style="1" customWidth="1"/>
    <col min="261" max="261" width="12.28515625" style="1" customWidth="1"/>
    <col min="262" max="262" width="16.28515625" style="1" customWidth="1"/>
    <col min="263" max="512" width="9.140625" style="1"/>
    <col min="513" max="513" width="7.85546875" style="1" bestFit="1" customWidth="1"/>
    <col min="514" max="514" width="48.85546875" style="1" customWidth="1"/>
    <col min="515" max="515" width="9.42578125" style="1" customWidth="1"/>
    <col min="516" max="516" width="5.5703125" style="1" customWidth="1"/>
    <col min="517" max="517" width="12.28515625" style="1" customWidth="1"/>
    <col min="518" max="518" width="16.28515625" style="1" customWidth="1"/>
    <col min="519" max="768" width="9.140625" style="1"/>
    <col min="769" max="769" width="7.85546875" style="1" bestFit="1" customWidth="1"/>
    <col min="770" max="770" width="48.85546875" style="1" customWidth="1"/>
    <col min="771" max="771" width="9.42578125" style="1" customWidth="1"/>
    <col min="772" max="772" width="5.5703125" style="1" customWidth="1"/>
    <col min="773" max="773" width="12.28515625" style="1" customWidth="1"/>
    <col min="774" max="774" width="16.28515625" style="1" customWidth="1"/>
    <col min="775" max="1024" width="9.140625" style="1"/>
    <col min="1025" max="1025" width="7.85546875" style="1" bestFit="1" customWidth="1"/>
    <col min="1026" max="1026" width="48.85546875" style="1" customWidth="1"/>
    <col min="1027" max="1027" width="9.42578125" style="1" customWidth="1"/>
    <col min="1028" max="1028" width="5.5703125" style="1" customWidth="1"/>
    <col min="1029" max="1029" width="12.28515625" style="1" customWidth="1"/>
    <col min="1030" max="1030" width="16.28515625" style="1" customWidth="1"/>
    <col min="1031" max="1280" width="9.140625" style="1"/>
    <col min="1281" max="1281" width="7.85546875" style="1" bestFit="1" customWidth="1"/>
    <col min="1282" max="1282" width="48.85546875" style="1" customWidth="1"/>
    <col min="1283" max="1283" width="9.42578125" style="1" customWidth="1"/>
    <col min="1284" max="1284" width="5.5703125" style="1" customWidth="1"/>
    <col min="1285" max="1285" width="12.28515625" style="1" customWidth="1"/>
    <col min="1286" max="1286" width="16.28515625" style="1" customWidth="1"/>
    <col min="1287" max="1536" width="9.140625" style="1"/>
    <col min="1537" max="1537" width="7.85546875" style="1" bestFit="1" customWidth="1"/>
    <col min="1538" max="1538" width="48.85546875" style="1" customWidth="1"/>
    <col min="1539" max="1539" width="9.42578125" style="1" customWidth="1"/>
    <col min="1540" max="1540" width="5.5703125" style="1" customWidth="1"/>
    <col min="1541" max="1541" width="12.28515625" style="1" customWidth="1"/>
    <col min="1542" max="1542" width="16.28515625" style="1" customWidth="1"/>
    <col min="1543" max="1792" width="9.140625" style="1"/>
    <col min="1793" max="1793" width="7.85546875" style="1" bestFit="1" customWidth="1"/>
    <col min="1794" max="1794" width="48.85546875" style="1" customWidth="1"/>
    <col min="1795" max="1795" width="9.42578125" style="1" customWidth="1"/>
    <col min="1796" max="1796" width="5.5703125" style="1" customWidth="1"/>
    <col min="1797" max="1797" width="12.28515625" style="1" customWidth="1"/>
    <col min="1798" max="1798" width="16.28515625" style="1" customWidth="1"/>
    <col min="1799" max="2048" width="9.140625" style="1"/>
    <col min="2049" max="2049" width="7.85546875" style="1" bestFit="1" customWidth="1"/>
    <col min="2050" max="2050" width="48.85546875" style="1" customWidth="1"/>
    <col min="2051" max="2051" width="9.42578125" style="1" customWidth="1"/>
    <col min="2052" max="2052" width="5.5703125" style="1" customWidth="1"/>
    <col min="2053" max="2053" width="12.28515625" style="1" customWidth="1"/>
    <col min="2054" max="2054" width="16.28515625" style="1" customWidth="1"/>
    <col min="2055" max="2304" width="9.140625" style="1"/>
    <col min="2305" max="2305" width="7.85546875" style="1" bestFit="1" customWidth="1"/>
    <col min="2306" max="2306" width="48.85546875" style="1" customWidth="1"/>
    <col min="2307" max="2307" width="9.42578125" style="1" customWidth="1"/>
    <col min="2308" max="2308" width="5.5703125" style="1" customWidth="1"/>
    <col min="2309" max="2309" width="12.28515625" style="1" customWidth="1"/>
    <col min="2310" max="2310" width="16.28515625" style="1" customWidth="1"/>
    <col min="2311" max="2560" width="9.140625" style="1"/>
    <col min="2561" max="2561" width="7.85546875" style="1" bestFit="1" customWidth="1"/>
    <col min="2562" max="2562" width="48.85546875" style="1" customWidth="1"/>
    <col min="2563" max="2563" width="9.42578125" style="1" customWidth="1"/>
    <col min="2564" max="2564" width="5.5703125" style="1" customWidth="1"/>
    <col min="2565" max="2565" width="12.28515625" style="1" customWidth="1"/>
    <col min="2566" max="2566" width="16.28515625" style="1" customWidth="1"/>
    <col min="2567" max="2816" width="9.140625" style="1"/>
    <col min="2817" max="2817" width="7.85546875" style="1" bestFit="1" customWidth="1"/>
    <col min="2818" max="2818" width="48.85546875" style="1" customWidth="1"/>
    <col min="2819" max="2819" width="9.42578125" style="1" customWidth="1"/>
    <col min="2820" max="2820" width="5.5703125" style="1" customWidth="1"/>
    <col min="2821" max="2821" width="12.28515625" style="1" customWidth="1"/>
    <col min="2822" max="2822" width="16.28515625" style="1" customWidth="1"/>
    <col min="2823" max="3072" width="9.140625" style="1"/>
    <col min="3073" max="3073" width="7.85546875" style="1" bestFit="1" customWidth="1"/>
    <col min="3074" max="3074" width="48.85546875" style="1" customWidth="1"/>
    <col min="3075" max="3075" width="9.42578125" style="1" customWidth="1"/>
    <col min="3076" max="3076" width="5.5703125" style="1" customWidth="1"/>
    <col min="3077" max="3077" width="12.28515625" style="1" customWidth="1"/>
    <col min="3078" max="3078" width="16.28515625" style="1" customWidth="1"/>
    <col min="3079" max="3328" width="9.140625" style="1"/>
    <col min="3329" max="3329" width="7.85546875" style="1" bestFit="1" customWidth="1"/>
    <col min="3330" max="3330" width="48.85546875" style="1" customWidth="1"/>
    <col min="3331" max="3331" width="9.42578125" style="1" customWidth="1"/>
    <col min="3332" max="3332" width="5.5703125" style="1" customWidth="1"/>
    <col min="3333" max="3333" width="12.28515625" style="1" customWidth="1"/>
    <col min="3334" max="3334" width="16.28515625" style="1" customWidth="1"/>
    <col min="3335" max="3584" width="9.140625" style="1"/>
    <col min="3585" max="3585" width="7.85546875" style="1" bestFit="1" customWidth="1"/>
    <col min="3586" max="3586" width="48.85546875" style="1" customWidth="1"/>
    <col min="3587" max="3587" width="9.42578125" style="1" customWidth="1"/>
    <col min="3588" max="3588" width="5.5703125" style="1" customWidth="1"/>
    <col min="3589" max="3589" width="12.28515625" style="1" customWidth="1"/>
    <col min="3590" max="3590" width="16.28515625" style="1" customWidth="1"/>
    <col min="3591" max="3840" width="9.140625" style="1"/>
    <col min="3841" max="3841" width="7.85546875" style="1" bestFit="1" customWidth="1"/>
    <col min="3842" max="3842" width="48.85546875" style="1" customWidth="1"/>
    <col min="3843" max="3843" width="9.42578125" style="1" customWidth="1"/>
    <col min="3844" max="3844" width="5.5703125" style="1" customWidth="1"/>
    <col min="3845" max="3845" width="12.28515625" style="1" customWidth="1"/>
    <col min="3846" max="3846" width="16.28515625" style="1" customWidth="1"/>
    <col min="3847" max="4096" width="9.140625" style="1"/>
    <col min="4097" max="4097" width="7.85546875" style="1" bestFit="1" customWidth="1"/>
    <col min="4098" max="4098" width="48.85546875" style="1" customWidth="1"/>
    <col min="4099" max="4099" width="9.42578125" style="1" customWidth="1"/>
    <col min="4100" max="4100" width="5.5703125" style="1" customWidth="1"/>
    <col min="4101" max="4101" width="12.28515625" style="1" customWidth="1"/>
    <col min="4102" max="4102" width="16.28515625" style="1" customWidth="1"/>
    <col min="4103" max="4352" width="9.140625" style="1"/>
    <col min="4353" max="4353" width="7.85546875" style="1" bestFit="1" customWidth="1"/>
    <col min="4354" max="4354" width="48.85546875" style="1" customWidth="1"/>
    <col min="4355" max="4355" width="9.42578125" style="1" customWidth="1"/>
    <col min="4356" max="4356" width="5.5703125" style="1" customWidth="1"/>
    <col min="4357" max="4357" width="12.28515625" style="1" customWidth="1"/>
    <col min="4358" max="4358" width="16.28515625" style="1" customWidth="1"/>
    <col min="4359" max="4608" width="9.140625" style="1"/>
    <col min="4609" max="4609" width="7.85546875" style="1" bestFit="1" customWidth="1"/>
    <col min="4610" max="4610" width="48.85546875" style="1" customWidth="1"/>
    <col min="4611" max="4611" width="9.42578125" style="1" customWidth="1"/>
    <col min="4612" max="4612" width="5.5703125" style="1" customWidth="1"/>
    <col min="4613" max="4613" width="12.28515625" style="1" customWidth="1"/>
    <col min="4614" max="4614" width="16.28515625" style="1" customWidth="1"/>
    <col min="4615" max="4864" width="9.140625" style="1"/>
    <col min="4865" max="4865" width="7.85546875" style="1" bestFit="1" customWidth="1"/>
    <col min="4866" max="4866" width="48.85546875" style="1" customWidth="1"/>
    <col min="4867" max="4867" width="9.42578125" style="1" customWidth="1"/>
    <col min="4868" max="4868" width="5.5703125" style="1" customWidth="1"/>
    <col min="4869" max="4869" width="12.28515625" style="1" customWidth="1"/>
    <col min="4870" max="4870" width="16.28515625" style="1" customWidth="1"/>
    <col min="4871" max="5120" width="9.140625" style="1"/>
    <col min="5121" max="5121" width="7.85546875" style="1" bestFit="1" customWidth="1"/>
    <col min="5122" max="5122" width="48.85546875" style="1" customWidth="1"/>
    <col min="5123" max="5123" width="9.42578125" style="1" customWidth="1"/>
    <col min="5124" max="5124" width="5.5703125" style="1" customWidth="1"/>
    <col min="5125" max="5125" width="12.28515625" style="1" customWidth="1"/>
    <col min="5126" max="5126" width="16.28515625" style="1" customWidth="1"/>
    <col min="5127" max="5376" width="9.140625" style="1"/>
    <col min="5377" max="5377" width="7.85546875" style="1" bestFit="1" customWidth="1"/>
    <col min="5378" max="5378" width="48.85546875" style="1" customWidth="1"/>
    <col min="5379" max="5379" width="9.42578125" style="1" customWidth="1"/>
    <col min="5380" max="5380" width="5.5703125" style="1" customWidth="1"/>
    <col min="5381" max="5381" width="12.28515625" style="1" customWidth="1"/>
    <col min="5382" max="5382" width="16.28515625" style="1" customWidth="1"/>
    <col min="5383" max="5632" width="9.140625" style="1"/>
    <col min="5633" max="5633" width="7.85546875" style="1" bestFit="1" customWidth="1"/>
    <col min="5634" max="5634" width="48.85546875" style="1" customWidth="1"/>
    <col min="5635" max="5635" width="9.42578125" style="1" customWidth="1"/>
    <col min="5636" max="5636" width="5.5703125" style="1" customWidth="1"/>
    <col min="5637" max="5637" width="12.28515625" style="1" customWidth="1"/>
    <col min="5638" max="5638" width="16.28515625" style="1" customWidth="1"/>
    <col min="5639" max="5888" width="9.140625" style="1"/>
    <col min="5889" max="5889" width="7.85546875" style="1" bestFit="1" customWidth="1"/>
    <col min="5890" max="5890" width="48.85546875" style="1" customWidth="1"/>
    <col min="5891" max="5891" width="9.42578125" style="1" customWidth="1"/>
    <col min="5892" max="5892" width="5.5703125" style="1" customWidth="1"/>
    <col min="5893" max="5893" width="12.28515625" style="1" customWidth="1"/>
    <col min="5894" max="5894" width="16.28515625" style="1" customWidth="1"/>
    <col min="5895" max="6144" width="9.140625" style="1"/>
    <col min="6145" max="6145" width="7.85546875" style="1" bestFit="1" customWidth="1"/>
    <col min="6146" max="6146" width="48.85546875" style="1" customWidth="1"/>
    <col min="6147" max="6147" width="9.42578125" style="1" customWidth="1"/>
    <col min="6148" max="6148" width="5.5703125" style="1" customWidth="1"/>
    <col min="6149" max="6149" width="12.28515625" style="1" customWidth="1"/>
    <col min="6150" max="6150" width="16.28515625" style="1" customWidth="1"/>
    <col min="6151" max="6400" width="9.140625" style="1"/>
    <col min="6401" max="6401" width="7.85546875" style="1" bestFit="1" customWidth="1"/>
    <col min="6402" max="6402" width="48.85546875" style="1" customWidth="1"/>
    <col min="6403" max="6403" width="9.42578125" style="1" customWidth="1"/>
    <col min="6404" max="6404" width="5.5703125" style="1" customWidth="1"/>
    <col min="6405" max="6405" width="12.28515625" style="1" customWidth="1"/>
    <col min="6406" max="6406" width="16.28515625" style="1" customWidth="1"/>
    <col min="6407" max="6656" width="9.140625" style="1"/>
    <col min="6657" max="6657" width="7.85546875" style="1" bestFit="1" customWidth="1"/>
    <col min="6658" max="6658" width="48.85546875" style="1" customWidth="1"/>
    <col min="6659" max="6659" width="9.42578125" style="1" customWidth="1"/>
    <col min="6660" max="6660" width="5.5703125" style="1" customWidth="1"/>
    <col min="6661" max="6661" width="12.28515625" style="1" customWidth="1"/>
    <col min="6662" max="6662" width="16.28515625" style="1" customWidth="1"/>
    <col min="6663" max="6912" width="9.140625" style="1"/>
    <col min="6913" max="6913" width="7.85546875" style="1" bestFit="1" customWidth="1"/>
    <col min="6914" max="6914" width="48.85546875" style="1" customWidth="1"/>
    <col min="6915" max="6915" width="9.42578125" style="1" customWidth="1"/>
    <col min="6916" max="6916" width="5.5703125" style="1" customWidth="1"/>
    <col min="6917" max="6917" width="12.28515625" style="1" customWidth="1"/>
    <col min="6918" max="6918" width="16.28515625" style="1" customWidth="1"/>
    <col min="6919" max="7168" width="9.140625" style="1"/>
    <col min="7169" max="7169" width="7.85546875" style="1" bestFit="1" customWidth="1"/>
    <col min="7170" max="7170" width="48.85546875" style="1" customWidth="1"/>
    <col min="7171" max="7171" width="9.42578125" style="1" customWidth="1"/>
    <col min="7172" max="7172" width="5.5703125" style="1" customWidth="1"/>
    <col min="7173" max="7173" width="12.28515625" style="1" customWidth="1"/>
    <col min="7174" max="7174" width="16.28515625" style="1" customWidth="1"/>
    <col min="7175" max="7424" width="9.140625" style="1"/>
    <col min="7425" max="7425" width="7.85546875" style="1" bestFit="1" customWidth="1"/>
    <col min="7426" max="7426" width="48.85546875" style="1" customWidth="1"/>
    <col min="7427" max="7427" width="9.42578125" style="1" customWidth="1"/>
    <col min="7428" max="7428" width="5.5703125" style="1" customWidth="1"/>
    <col min="7429" max="7429" width="12.28515625" style="1" customWidth="1"/>
    <col min="7430" max="7430" width="16.28515625" style="1" customWidth="1"/>
    <col min="7431" max="7680" width="9.140625" style="1"/>
    <col min="7681" max="7681" width="7.85546875" style="1" bestFit="1" customWidth="1"/>
    <col min="7682" max="7682" width="48.85546875" style="1" customWidth="1"/>
    <col min="7683" max="7683" width="9.42578125" style="1" customWidth="1"/>
    <col min="7684" max="7684" width="5.5703125" style="1" customWidth="1"/>
    <col min="7685" max="7685" width="12.28515625" style="1" customWidth="1"/>
    <col min="7686" max="7686" width="16.28515625" style="1" customWidth="1"/>
    <col min="7687" max="7936" width="9.140625" style="1"/>
    <col min="7937" max="7937" width="7.85546875" style="1" bestFit="1" customWidth="1"/>
    <col min="7938" max="7938" width="48.85546875" style="1" customWidth="1"/>
    <col min="7939" max="7939" width="9.42578125" style="1" customWidth="1"/>
    <col min="7940" max="7940" width="5.5703125" style="1" customWidth="1"/>
    <col min="7941" max="7941" width="12.28515625" style="1" customWidth="1"/>
    <col min="7942" max="7942" width="16.28515625" style="1" customWidth="1"/>
    <col min="7943" max="8192" width="9.140625" style="1"/>
    <col min="8193" max="8193" width="7.85546875" style="1" bestFit="1" customWidth="1"/>
    <col min="8194" max="8194" width="48.85546875" style="1" customWidth="1"/>
    <col min="8195" max="8195" width="9.42578125" style="1" customWidth="1"/>
    <col min="8196" max="8196" width="5.5703125" style="1" customWidth="1"/>
    <col min="8197" max="8197" width="12.28515625" style="1" customWidth="1"/>
    <col min="8198" max="8198" width="16.28515625" style="1" customWidth="1"/>
    <col min="8199" max="8448" width="9.140625" style="1"/>
    <col min="8449" max="8449" width="7.85546875" style="1" bestFit="1" customWidth="1"/>
    <col min="8450" max="8450" width="48.85546875" style="1" customWidth="1"/>
    <col min="8451" max="8451" width="9.42578125" style="1" customWidth="1"/>
    <col min="8452" max="8452" width="5.5703125" style="1" customWidth="1"/>
    <col min="8453" max="8453" width="12.28515625" style="1" customWidth="1"/>
    <col min="8454" max="8454" width="16.28515625" style="1" customWidth="1"/>
    <col min="8455" max="8704" width="9.140625" style="1"/>
    <col min="8705" max="8705" width="7.85546875" style="1" bestFit="1" customWidth="1"/>
    <col min="8706" max="8706" width="48.85546875" style="1" customWidth="1"/>
    <col min="8707" max="8707" width="9.42578125" style="1" customWidth="1"/>
    <col min="8708" max="8708" width="5.5703125" style="1" customWidth="1"/>
    <col min="8709" max="8709" width="12.28515625" style="1" customWidth="1"/>
    <col min="8710" max="8710" width="16.28515625" style="1" customWidth="1"/>
    <col min="8711" max="8960" width="9.140625" style="1"/>
    <col min="8961" max="8961" width="7.85546875" style="1" bestFit="1" customWidth="1"/>
    <col min="8962" max="8962" width="48.85546875" style="1" customWidth="1"/>
    <col min="8963" max="8963" width="9.42578125" style="1" customWidth="1"/>
    <col min="8964" max="8964" width="5.5703125" style="1" customWidth="1"/>
    <col min="8965" max="8965" width="12.28515625" style="1" customWidth="1"/>
    <col min="8966" max="8966" width="16.28515625" style="1" customWidth="1"/>
    <col min="8967" max="9216" width="9.140625" style="1"/>
    <col min="9217" max="9217" width="7.85546875" style="1" bestFit="1" customWidth="1"/>
    <col min="9218" max="9218" width="48.85546875" style="1" customWidth="1"/>
    <col min="9219" max="9219" width="9.42578125" style="1" customWidth="1"/>
    <col min="9220" max="9220" width="5.5703125" style="1" customWidth="1"/>
    <col min="9221" max="9221" width="12.28515625" style="1" customWidth="1"/>
    <col min="9222" max="9222" width="16.28515625" style="1" customWidth="1"/>
    <col min="9223" max="9472" width="9.140625" style="1"/>
    <col min="9473" max="9473" width="7.85546875" style="1" bestFit="1" customWidth="1"/>
    <col min="9474" max="9474" width="48.85546875" style="1" customWidth="1"/>
    <col min="9475" max="9475" width="9.42578125" style="1" customWidth="1"/>
    <col min="9476" max="9476" width="5.5703125" style="1" customWidth="1"/>
    <col min="9477" max="9477" width="12.28515625" style="1" customWidth="1"/>
    <col min="9478" max="9478" width="16.28515625" style="1" customWidth="1"/>
    <col min="9479" max="9728" width="9.140625" style="1"/>
    <col min="9729" max="9729" width="7.85546875" style="1" bestFit="1" customWidth="1"/>
    <col min="9730" max="9730" width="48.85546875" style="1" customWidth="1"/>
    <col min="9731" max="9731" width="9.42578125" style="1" customWidth="1"/>
    <col min="9732" max="9732" width="5.5703125" style="1" customWidth="1"/>
    <col min="9733" max="9733" width="12.28515625" style="1" customWidth="1"/>
    <col min="9734" max="9734" width="16.28515625" style="1" customWidth="1"/>
    <col min="9735" max="9984" width="9.140625" style="1"/>
    <col min="9985" max="9985" width="7.85546875" style="1" bestFit="1" customWidth="1"/>
    <col min="9986" max="9986" width="48.85546875" style="1" customWidth="1"/>
    <col min="9987" max="9987" width="9.42578125" style="1" customWidth="1"/>
    <col min="9988" max="9988" width="5.5703125" style="1" customWidth="1"/>
    <col min="9989" max="9989" width="12.28515625" style="1" customWidth="1"/>
    <col min="9990" max="9990" width="16.28515625" style="1" customWidth="1"/>
    <col min="9991" max="10240" width="9.140625" style="1"/>
    <col min="10241" max="10241" width="7.85546875" style="1" bestFit="1" customWidth="1"/>
    <col min="10242" max="10242" width="48.85546875" style="1" customWidth="1"/>
    <col min="10243" max="10243" width="9.42578125" style="1" customWidth="1"/>
    <col min="10244" max="10244" width="5.5703125" style="1" customWidth="1"/>
    <col min="10245" max="10245" width="12.28515625" style="1" customWidth="1"/>
    <col min="10246" max="10246" width="16.28515625" style="1" customWidth="1"/>
    <col min="10247" max="10496" width="9.140625" style="1"/>
    <col min="10497" max="10497" width="7.85546875" style="1" bestFit="1" customWidth="1"/>
    <col min="10498" max="10498" width="48.85546875" style="1" customWidth="1"/>
    <col min="10499" max="10499" width="9.42578125" style="1" customWidth="1"/>
    <col min="10500" max="10500" width="5.5703125" style="1" customWidth="1"/>
    <col min="10501" max="10501" width="12.28515625" style="1" customWidth="1"/>
    <col min="10502" max="10502" width="16.28515625" style="1" customWidth="1"/>
    <col min="10503" max="10752" width="9.140625" style="1"/>
    <col min="10753" max="10753" width="7.85546875" style="1" bestFit="1" customWidth="1"/>
    <col min="10754" max="10754" width="48.85546875" style="1" customWidth="1"/>
    <col min="10755" max="10755" width="9.42578125" style="1" customWidth="1"/>
    <col min="10756" max="10756" width="5.5703125" style="1" customWidth="1"/>
    <col min="10757" max="10757" width="12.28515625" style="1" customWidth="1"/>
    <col min="10758" max="10758" width="16.28515625" style="1" customWidth="1"/>
    <col min="10759" max="11008" width="9.140625" style="1"/>
    <col min="11009" max="11009" width="7.85546875" style="1" bestFit="1" customWidth="1"/>
    <col min="11010" max="11010" width="48.85546875" style="1" customWidth="1"/>
    <col min="11011" max="11011" width="9.42578125" style="1" customWidth="1"/>
    <col min="11012" max="11012" width="5.5703125" style="1" customWidth="1"/>
    <col min="11013" max="11013" width="12.28515625" style="1" customWidth="1"/>
    <col min="11014" max="11014" width="16.28515625" style="1" customWidth="1"/>
    <col min="11015" max="11264" width="9.140625" style="1"/>
    <col min="11265" max="11265" width="7.85546875" style="1" bestFit="1" customWidth="1"/>
    <col min="11266" max="11266" width="48.85546875" style="1" customWidth="1"/>
    <col min="11267" max="11267" width="9.42578125" style="1" customWidth="1"/>
    <col min="11268" max="11268" width="5.5703125" style="1" customWidth="1"/>
    <col min="11269" max="11269" width="12.28515625" style="1" customWidth="1"/>
    <col min="11270" max="11270" width="16.28515625" style="1" customWidth="1"/>
    <col min="11271" max="11520" width="9.140625" style="1"/>
    <col min="11521" max="11521" width="7.85546875" style="1" bestFit="1" customWidth="1"/>
    <col min="11522" max="11522" width="48.85546875" style="1" customWidth="1"/>
    <col min="11523" max="11523" width="9.42578125" style="1" customWidth="1"/>
    <col min="11524" max="11524" width="5.5703125" style="1" customWidth="1"/>
    <col min="11525" max="11525" width="12.28515625" style="1" customWidth="1"/>
    <col min="11526" max="11526" width="16.28515625" style="1" customWidth="1"/>
    <col min="11527" max="11776" width="9.140625" style="1"/>
    <col min="11777" max="11777" width="7.85546875" style="1" bestFit="1" customWidth="1"/>
    <col min="11778" max="11778" width="48.85546875" style="1" customWidth="1"/>
    <col min="11779" max="11779" width="9.42578125" style="1" customWidth="1"/>
    <col min="11780" max="11780" width="5.5703125" style="1" customWidth="1"/>
    <col min="11781" max="11781" width="12.28515625" style="1" customWidth="1"/>
    <col min="11782" max="11782" width="16.28515625" style="1" customWidth="1"/>
    <col min="11783" max="12032" width="9.140625" style="1"/>
    <col min="12033" max="12033" width="7.85546875" style="1" bestFit="1" customWidth="1"/>
    <col min="12034" max="12034" width="48.85546875" style="1" customWidth="1"/>
    <col min="12035" max="12035" width="9.42578125" style="1" customWidth="1"/>
    <col min="12036" max="12036" width="5.5703125" style="1" customWidth="1"/>
    <col min="12037" max="12037" width="12.28515625" style="1" customWidth="1"/>
    <col min="12038" max="12038" width="16.28515625" style="1" customWidth="1"/>
    <col min="12039" max="12288" width="9.140625" style="1"/>
    <col min="12289" max="12289" width="7.85546875" style="1" bestFit="1" customWidth="1"/>
    <col min="12290" max="12290" width="48.85546875" style="1" customWidth="1"/>
    <col min="12291" max="12291" width="9.42578125" style="1" customWidth="1"/>
    <col min="12292" max="12292" width="5.5703125" style="1" customWidth="1"/>
    <col min="12293" max="12293" width="12.28515625" style="1" customWidth="1"/>
    <col min="12294" max="12294" width="16.28515625" style="1" customWidth="1"/>
    <col min="12295" max="12544" width="9.140625" style="1"/>
    <col min="12545" max="12545" width="7.85546875" style="1" bestFit="1" customWidth="1"/>
    <col min="12546" max="12546" width="48.85546875" style="1" customWidth="1"/>
    <col min="12547" max="12547" width="9.42578125" style="1" customWidth="1"/>
    <col min="12548" max="12548" width="5.5703125" style="1" customWidth="1"/>
    <col min="12549" max="12549" width="12.28515625" style="1" customWidth="1"/>
    <col min="12550" max="12550" width="16.28515625" style="1" customWidth="1"/>
    <col min="12551" max="12800" width="9.140625" style="1"/>
    <col min="12801" max="12801" width="7.85546875" style="1" bestFit="1" customWidth="1"/>
    <col min="12802" max="12802" width="48.85546875" style="1" customWidth="1"/>
    <col min="12803" max="12803" width="9.42578125" style="1" customWidth="1"/>
    <col min="12804" max="12804" width="5.5703125" style="1" customWidth="1"/>
    <col min="12805" max="12805" width="12.28515625" style="1" customWidth="1"/>
    <col min="12806" max="12806" width="16.28515625" style="1" customWidth="1"/>
    <col min="12807" max="13056" width="9.140625" style="1"/>
    <col min="13057" max="13057" width="7.85546875" style="1" bestFit="1" customWidth="1"/>
    <col min="13058" max="13058" width="48.85546875" style="1" customWidth="1"/>
    <col min="13059" max="13059" width="9.42578125" style="1" customWidth="1"/>
    <col min="13060" max="13060" width="5.5703125" style="1" customWidth="1"/>
    <col min="13061" max="13061" width="12.28515625" style="1" customWidth="1"/>
    <col min="13062" max="13062" width="16.28515625" style="1" customWidth="1"/>
    <col min="13063" max="13312" width="9.140625" style="1"/>
    <col min="13313" max="13313" width="7.85546875" style="1" bestFit="1" customWidth="1"/>
    <col min="13314" max="13314" width="48.85546875" style="1" customWidth="1"/>
    <col min="13315" max="13315" width="9.42578125" style="1" customWidth="1"/>
    <col min="13316" max="13316" width="5.5703125" style="1" customWidth="1"/>
    <col min="13317" max="13317" width="12.28515625" style="1" customWidth="1"/>
    <col min="13318" max="13318" width="16.28515625" style="1" customWidth="1"/>
    <col min="13319" max="13568" width="9.140625" style="1"/>
    <col min="13569" max="13569" width="7.85546875" style="1" bestFit="1" customWidth="1"/>
    <col min="13570" max="13570" width="48.85546875" style="1" customWidth="1"/>
    <col min="13571" max="13571" width="9.42578125" style="1" customWidth="1"/>
    <col min="13572" max="13572" width="5.5703125" style="1" customWidth="1"/>
    <col min="13573" max="13573" width="12.28515625" style="1" customWidth="1"/>
    <col min="13574" max="13574" width="16.28515625" style="1" customWidth="1"/>
    <col min="13575" max="13824" width="9.140625" style="1"/>
    <col min="13825" max="13825" width="7.85546875" style="1" bestFit="1" customWidth="1"/>
    <col min="13826" max="13826" width="48.85546875" style="1" customWidth="1"/>
    <col min="13827" max="13827" width="9.42578125" style="1" customWidth="1"/>
    <col min="13828" max="13828" width="5.5703125" style="1" customWidth="1"/>
    <col min="13829" max="13829" width="12.28515625" style="1" customWidth="1"/>
    <col min="13830" max="13830" width="16.28515625" style="1" customWidth="1"/>
    <col min="13831" max="14080" width="9.140625" style="1"/>
    <col min="14081" max="14081" width="7.85546875" style="1" bestFit="1" customWidth="1"/>
    <col min="14082" max="14082" width="48.85546875" style="1" customWidth="1"/>
    <col min="14083" max="14083" width="9.42578125" style="1" customWidth="1"/>
    <col min="14084" max="14084" width="5.5703125" style="1" customWidth="1"/>
    <col min="14085" max="14085" width="12.28515625" style="1" customWidth="1"/>
    <col min="14086" max="14086" width="16.28515625" style="1" customWidth="1"/>
    <col min="14087" max="14336" width="9.140625" style="1"/>
    <col min="14337" max="14337" width="7.85546875" style="1" bestFit="1" customWidth="1"/>
    <col min="14338" max="14338" width="48.85546875" style="1" customWidth="1"/>
    <col min="14339" max="14339" width="9.42578125" style="1" customWidth="1"/>
    <col min="14340" max="14340" width="5.5703125" style="1" customWidth="1"/>
    <col min="14341" max="14341" width="12.28515625" style="1" customWidth="1"/>
    <col min="14342" max="14342" width="16.28515625" style="1" customWidth="1"/>
    <col min="14343" max="14592" width="9.140625" style="1"/>
    <col min="14593" max="14593" width="7.85546875" style="1" bestFit="1" customWidth="1"/>
    <col min="14594" max="14594" width="48.85546875" style="1" customWidth="1"/>
    <col min="14595" max="14595" width="9.42578125" style="1" customWidth="1"/>
    <col min="14596" max="14596" width="5.5703125" style="1" customWidth="1"/>
    <col min="14597" max="14597" width="12.28515625" style="1" customWidth="1"/>
    <col min="14598" max="14598" width="16.28515625" style="1" customWidth="1"/>
    <col min="14599" max="14848" width="9.140625" style="1"/>
    <col min="14849" max="14849" width="7.85546875" style="1" bestFit="1" customWidth="1"/>
    <col min="14850" max="14850" width="48.85546875" style="1" customWidth="1"/>
    <col min="14851" max="14851" width="9.42578125" style="1" customWidth="1"/>
    <col min="14852" max="14852" width="5.5703125" style="1" customWidth="1"/>
    <col min="14853" max="14853" width="12.28515625" style="1" customWidth="1"/>
    <col min="14854" max="14854" width="16.28515625" style="1" customWidth="1"/>
    <col min="14855" max="15104" width="9.140625" style="1"/>
    <col min="15105" max="15105" width="7.85546875" style="1" bestFit="1" customWidth="1"/>
    <col min="15106" max="15106" width="48.85546875" style="1" customWidth="1"/>
    <col min="15107" max="15107" width="9.42578125" style="1" customWidth="1"/>
    <col min="15108" max="15108" width="5.5703125" style="1" customWidth="1"/>
    <col min="15109" max="15109" width="12.28515625" style="1" customWidth="1"/>
    <col min="15110" max="15110" width="16.28515625" style="1" customWidth="1"/>
    <col min="15111" max="15360" width="9.140625" style="1"/>
    <col min="15361" max="15361" width="7.85546875" style="1" bestFit="1" customWidth="1"/>
    <col min="15362" max="15362" width="48.85546875" style="1" customWidth="1"/>
    <col min="15363" max="15363" width="9.42578125" style="1" customWidth="1"/>
    <col min="15364" max="15364" width="5.5703125" style="1" customWidth="1"/>
    <col min="15365" max="15365" width="12.28515625" style="1" customWidth="1"/>
    <col min="15366" max="15366" width="16.28515625" style="1" customWidth="1"/>
    <col min="15367" max="15616" width="9.140625" style="1"/>
    <col min="15617" max="15617" width="7.85546875" style="1" bestFit="1" customWidth="1"/>
    <col min="15618" max="15618" width="48.85546875" style="1" customWidth="1"/>
    <col min="15619" max="15619" width="9.42578125" style="1" customWidth="1"/>
    <col min="15620" max="15620" width="5.5703125" style="1" customWidth="1"/>
    <col min="15621" max="15621" width="12.28515625" style="1" customWidth="1"/>
    <col min="15622" max="15622" width="16.28515625" style="1" customWidth="1"/>
    <col min="15623" max="15872" width="9.140625" style="1"/>
    <col min="15873" max="15873" width="7.85546875" style="1" bestFit="1" customWidth="1"/>
    <col min="15874" max="15874" width="48.85546875" style="1" customWidth="1"/>
    <col min="15875" max="15875" width="9.42578125" style="1" customWidth="1"/>
    <col min="15876" max="15876" width="5.5703125" style="1" customWidth="1"/>
    <col min="15877" max="15877" width="12.28515625" style="1" customWidth="1"/>
    <col min="15878" max="15878" width="16.28515625" style="1" customWidth="1"/>
    <col min="15879" max="16128" width="9.140625" style="1"/>
    <col min="16129" max="16129" width="7.85546875" style="1" bestFit="1" customWidth="1"/>
    <col min="16130" max="16130" width="48.85546875" style="1" customWidth="1"/>
    <col min="16131" max="16131" width="9.42578125" style="1" customWidth="1"/>
    <col min="16132" max="16132" width="5.5703125" style="1" customWidth="1"/>
    <col min="16133" max="16133" width="12.28515625" style="1" customWidth="1"/>
    <col min="16134" max="16134" width="16.28515625" style="1" customWidth="1"/>
    <col min="16135" max="16384" width="9.140625" style="1"/>
  </cols>
  <sheetData>
    <row r="1" spans="1:7" ht="13.5" customHeight="1" x14ac:dyDescent="0.2">
      <c r="A1" s="167" t="s">
        <v>37</v>
      </c>
      <c r="B1" s="52" t="s">
        <v>36</v>
      </c>
      <c r="C1" s="52" t="s">
        <v>35</v>
      </c>
      <c r="D1" s="167" t="s">
        <v>34</v>
      </c>
      <c r="E1" s="167" t="s">
        <v>33</v>
      </c>
      <c r="F1" s="51" t="s">
        <v>32</v>
      </c>
    </row>
    <row r="2" spans="1:7" ht="13.5" customHeight="1" x14ac:dyDescent="0.2">
      <c r="A2" s="23"/>
      <c r="B2" s="44"/>
      <c r="C2" s="43"/>
      <c r="D2" s="43"/>
      <c r="E2" s="43"/>
      <c r="F2" s="43"/>
    </row>
    <row r="3" spans="1:7" ht="18.75" customHeight="1" x14ac:dyDescent="0.2">
      <c r="A3" s="50" t="s">
        <v>101</v>
      </c>
      <c r="B3" s="49" t="s">
        <v>67</v>
      </c>
      <c r="C3" s="1"/>
      <c r="D3" s="1"/>
      <c r="E3" s="1"/>
      <c r="F3" s="1"/>
    </row>
    <row r="4" spans="1:7" ht="13.5" customHeight="1" x14ac:dyDescent="0.2">
      <c r="A4" s="23"/>
      <c r="B4" s="44"/>
      <c r="C4" s="43"/>
      <c r="D4" s="43"/>
      <c r="E4" s="43"/>
      <c r="F4" s="43"/>
    </row>
    <row r="5" spans="1:7" ht="73.5" customHeight="1" x14ac:dyDescent="0.2">
      <c r="A5" s="245" t="s">
        <v>68</v>
      </c>
      <c r="B5" s="245"/>
      <c r="C5" s="245"/>
      <c r="D5" s="245"/>
      <c r="E5" s="245"/>
      <c r="F5" s="245"/>
    </row>
    <row r="6" spans="1:7" ht="73.5" customHeight="1" x14ac:dyDescent="0.2">
      <c r="A6" s="245"/>
      <c r="B6" s="245"/>
      <c r="C6" s="245"/>
      <c r="D6" s="245"/>
      <c r="E6" s="245"/>
      <c r="F6" s="245"/>
    </row>
    <row r="7" spans="1:7" ht="73.5" customHeight="1" x14ac:dyDescent="0.2">
      <c r="A7" s="245"/>
      <c r="B7" s="245"/>
      <c r="C7" s="245"/>
      <c r="D7" s="245"/>
      <c r="E7" s="245"/>
      <c r="F7" s="245"/>
    </row>
    <row r="8" spans="1:7" ht="73.5" customHeight="1" x14ac:dyDescent="0.2">
      <c r="A8" s="245"/>
      <c r="B8" s="245"/>
      <c r="C8" s="245"/>
      <c r="D8" s="245"/>
      <c r="E8" s="245"/>
      <c r="F8" s="245"/>
    </row>
    <row r="9" spans="1:7" ht="73.5" customHeight="1" x14ac:dyDescent="0.2">
      <c r="A9" s="245"/>
      <c r="B9" s="245"/>
      <c r="C9" s="245"/>
      <c r="D9" s="245"/>
      <c r="E9" s="245"/>
      <c r="F9" s="245"/>
    </row>
    <row r="10" spans="1:7" ht="73.5" customHeight="1" x14ac:dyDescent="0.2">
      <c r="A10" s="245"/>
      <c r="B10" s="245"/>
      <c r="C10" s="245"/>
      <c r="D10" s="245"/>
      <c r="E10" s="245"/>
      <c r="F10" s="245"/>
    </row>
    <row r="11" spans="1:7" ht="73.5" customHeight="1" x14ac:dyDescent="0.2">
      <c r="A11" s="245"/>
      <c r="B11" s="245"/>
      <c r="C11" s="245"/>
      <c r="D11" s="245"/>
      <c r="E11" s="245"/>
      <c r="F11" s="245"/>
    </row>
    <row r="12" spans="1:7" ht="13.5" customHeight="1" x14ac:dyDescent="0.2">
      <c r="A12" s="23"/>
      <c r="B12" s="44"/>
      <c r="C12" s="43"/>
      <c r="D12" s="43"/>
      <c r="E12" s="43"/>
      <c r="F12" s="43"/>
    </row>
    <row r="13" spans="1:7" ht="13.5" customHeight="1" x14ac:dyDescent="0.2">
      <c r="A13" s="23"/>
      <c r="B13" s="44"/>
      <c r="C13" s="43"/>
      <c r="D13" s="43"/>
      <c r="E13" s="43"/>
      <c r="F13" s="43"/>
    </row>
    <row r="14" spans="1:7" s="154" customFormat="1" ht="87" customHeight="1" x14ac:dyDescent="0.2">
      <c r="A14" s="239" t="s">
        <v>316</v>
      </c>
      <c r="B14" s="239"/>
      <c r="C14" s="239"/>
      <c r="D14" s="239"/>
      <c r="E14" s="239"/>
      <c r="F14" s="239"/>
      <c r="G14" s="153"/>
    </row>
    <row r="15" spans="1:7" s="154" customFormat="1" ht="87" customHeight="1" x14ac:dyDescent="0.2">
      <c r="A15" s="239"/>
      <c r="B15" s="239"/>
      <c r="C15" s="239"/>
      <c r="D15" s="239"/>
      <c r="E15" s="239"/>
      <c r="F15" s="239"/>
      <c r="G15" s="153"/>
    </row>
    <row r="16" spans="1:7" s="154" customFormat="1" ht="87" customHeight="1" x14ac:dyDescent="0.2">
      <c r="A16" s="239"/>
      <c r="B16" s="239"/>
      <c r="C16" s="239"/>
      <c r="D16" s="239"/>
      <c r="E16" s="239"/>
      <c r="F16" s="239"/>
      <c r="G16" s="153"/>
    </row>
    <row r="17" spans="1:7" s="154" customFormat="1" ht="87" customHeight="1" x14ac:dyDescent="0.2">
      <c r="A17" s="239"/>
      <c r="B17" s="239"/>
      <c r="C17" s="239"/>
      <c r="D17" s="239"/>
      <c r="E17" s="239"/>
      <c r="F17" s="239"/>
      <c r="G17" s="153"/>
    </row>
    <row r="18" spans="1:7" s="154" customFormat="1" ht="41.25" customHeight="1" x14ac:dyDescent="0.2">
      <c r="A18" s="239"/>
      <c r="B18" s="239"/>
      <c r="C18" s="239"/>
      <c r="D18" s="239"/>
      <c r="E18" s="239"/>
      <c r="F18" s="239"/>
      <c r="G18" s="153"/>
    </row>
    <row r="19" spans="1:7" ht="13.5" customHeight="1" x14ac:dyDescent="0.2">
      <c r="A19" s="23"/>
      <c r="B19" s="44"/>
      <c r="C19" s="43"/>
      <c r="D19" s="43"/>
      <c r="E19" s="43"/>
      <c r="F19" s="43"/>
      <c r="G19" s="1"/>
    </row>
    <row r="20" spans="1:7" ht="409.6" thickBot="1" x14ac:dyDescent="0.25">
      <c r="A20" s="32" t="s">
        <v>31</v>
      </c>
      <c r="B20" s="189" t="s">
        <v>317</v>
      </c>
      <c r="C20" s="146"/>
      <c r="D20" s="30"/>
      <c r="E20" s="30"/>
      <c r="F20" s="29"/>
    </row>
    <row r="21" spans="1:7" ht="21" customHeight="1" thickBot="1" x14ac:dyDescent="0.25">
      <c r="A21" s="157" t="s">
        <v>117</v>
      </c>
      <c r="B21" s="27" t="s">
        <v>230</v>
      </c>
      <c r="C21" s="34">
        <v>520</v>
      </c>
      <c r="D21" s="26" t="s">
        <v>22</v>
      </c>
      <c r="E21" s="25"/>
      <c r="F21" s="24">
        <f>C21*E21</f>
        <v>0</v>
      </c>
    </row>
    <row r="22" spans="1:7" ht="21" customHeight="1" thickBot="1" x14ac:dyDescent="0.25">
      <c r="A22" s="157" t="s">
        <v>118</v>
      </c>
      <c r="B22" s="27" t="s">
        <v>152</v>
      </c>
      <c r="C22" s="34">
        <v>520</v>
      </c>
      <c r="D22" s="26" t="s">
        <v>22</v>
      </c>
      <c r="E22" s="25"/>
      <c r="F22" s="24">
        <f>C22*E22</f>
        <v>0</v>
      </c>
    </row>
    <row r="23" spans="1:7" ht="21" customHeight="1" thickBot="1" x14ac:dyDescent="0.25">
      <c r="A23" s="157" t="s">
        <v>119</v>
      </c>
      <c r="B23" s="27" t="s">
        <v>153</v>
      </c>
      <c r="C23" s="34">
        <v>525</v>
      </c>
      <c r="D23" s="26" t="s">
        <v>40</v>
      </c>
      <c r="E23" s="25"/>
      <c r="F23" s="24">
        <f>C23*E23</f>
        <v>0</v>
      </c>
    </row>
    <row r="24" spans="1:7" ht="13.5" customHeight="1" x14ac:dyDescent="0.2">
      <c r="A24" s="23"/>
      <c r="B24" s="44"/>
      <c r="C24" s="43"/>
      <c r="D24" s="43"/>
      <c r="E24" s="43"/>
      <c r="F24" s="43"/>
    </row>
    <row r="25" spans="1:7" ht="409.6" thickBot="1" x14ac:dyDescent="0.25">
      <c r="A25" s="32" t="s">
        <v>30</v>
      </c>
      <c r="B25" s="195" t="s">
        <v>319</v>
      </c>
      <c r="C25" s="101"/>
      <c r="D25" s="30"/>
      <c r="E25" s="30"/>
      <c r="F25" s="29"/>
    </row>
    <row r="26" spans="1:7" ht="21" customHeight="1" thickBot="1" x14ac:dyDescent="0.25">
      <c r="A26" s="157" t="s">
        <v>117</v>
      </c>
      <c r="B26" s="27" t="s">
        <v>151</v>
      </c>
      <c r="C26" s="34">
        <v>38</v>
      </c>
      <c r="D26" s="26" t="s">
        <v>22</v>
      </c>
      <c r="E26" s="25"/>
      <c r="F26" s="24">
        <f>C26*E26</f>
        <v>0</v>
      </c>
    </row>
    <row r="27" spans="1:7" ht="21" customHeight="1" thickBot="1" x14ac:dyDescent="0.25">
      <c r="A27" s="157" t="s">
        <v>118</v>
      </c>
      <c r="B27" s="27" t="s">
        <v>152</v>
      </c>
      <c r="C27" s="34">
        <v>38</v>
      </c>
      <c r="D27" s="26" t="s">
        <v>22</v>
      </c>
      <c r="E27" s="25"/>
      <c r="F27" s="24">
        <f>C27*E27</f>
        <v>0</v>
      </c>
    </row>
    <row r="28" spans="1:7" ht="21" customHeight="1" thickBot="1" x14ac:dyDescent="0.25">
      <c r="A28" s="157" t="s">
        <v>119</v>
      </c>
      <c r="B28" s="27" t="s">
        <v>153</v>
      </c>
      <c r="C28" s="34">
        <v>40</v>
      </c>
      <c r="D28" s="26" t="s">
        <v>22</v>
      </c>
      <c r="E28" s="25"/>
      <c r="F28" s="24">
        <f>C28*E28</f>
        <v>0</v>
      </c>
    </row>
    <row r="29" spans="1:7" ht="13.5" customHeight="1" x14ac:dyDescent="0.2">
      <c r="A29" s="23"/>
      <c r="B29" s="44"/>
      <c r="C29" s="43"/>
      <c r="D29" s="43"/>
      <c r="E29" s="43"/>
      <c r="F29" s="43"/>
    </row>
    <row r="30" spans="1:7" customFormat="1" ht="141" thickBot="1" x14ac:dyDescent="0.3">
      <c r="A30" s="79" t="s">
        <v>29</v>
      </c>
      <c r="B30" s="196" t="s">
        <v>318</v>
      </c>
      <c r="C30" s="102"/>
      <c r="D30" s="103"/>
      <c r="E30" s="103"/>
      <c r="F30" s="104"/>
      <c r="G30" s="160"/>
    </row>
    <row r="31" spans="1:7" customFormat="1" ht="21" customHeight="1" thickBot="1" x14ac:dyDescent="0.3">
      <c r="A31" s="81"/>
      <c r="B31" s="82"/>
      <c r="C31" s="105">
        <v>3.5</v>
      </c>
      <c r="D31" s="83" t="s">
        <v>22</v>
      </c>
      <c r="E31" s="84"/>
      <c r="F31" s="24">
        <f>C31*E31</f>
        <v>0</v>
      </c>
      <c r="G31" s="160"/>
    </row>
    <row r="32" spans="1:7" customFormat="1" x14ac:dyDescent="0.25">
      <c r="A32" s="73"/>
      <c r="B32" s="74"/>
      <c r="C32" s="75"/>
      <c r="D32" s="75"/>
      <c r="E32" s="75"/>
      <c r="F32" s="75"/>
      <c r="G32" s="160"/>
    </row>
    <row r="33" spans="1:6" ht="13.5" customHeight="1" thickBot="1" x14ac:dyDescent="0.25">
      <c r="A33" s="23"/>
      <c r="B33" s="44"/>
      <c r="C33" s="43"/>
      <c r="D33" s="43"/>
      <c r="E33" s="43"/>
      <c r="F33" s="43"/>
    </row>
    <row r="34" spans="1:6" ht="21" customHeight="1" thickBot="1" x14ac:dyDescent="0.25">
      <c r="A34" s="22" t="s">
        <v>101</v>
      </c>
      <c r="B34" s="49" t="s">
        <v>67</v>
      </c>
      <c r="C34" s="237" t="s">
        <v>19</v>
      </c>
      <c r="D34" s="236"/>
      <c r="E34" s="20"/>
      <c r="F34" s="19">
        <f>SUM(F12:F33)</f>
        <v>0</v>
      </c>
    </row>
    <row r="35" spans="1:6" ht="13.5" customHeight="1" x14ac:dyDescent="0.2">
      <c r="A35" s="23"/>
      <c r="B35" s="44"/>
      <c r="C35" s="43"/>
      <c r="D35" s="43"/>
      <c r="E35" s="43"/>
      <c r="F35" s="43"/>
    </row>
  </sheetData>
  <mergeCells count="3">
    <mergeCell ref="A5:F11"/>
    <mergeCell ref="C34:D34"/>
    <mergeCell ref="A14:F18"/>
  </mergeCells>
  <conditionalFormatting sqref="E31">
    <cfRule type="cellIs" dxfId="3" priority="8" stopIfTrue="1" operator="equal">
      <formula>0</formula>
    </cfRule>
  </conditionalFormatting>
  <conditionalFormatting sqref="F1:F13 F19:F29 F31 F33:F65534">
    <cfRule type="cellIs" dxfId="2" priority="107" stopIfTrue="1" operator="equal">
      <formula>0</formula>
    </cfRule>
  </conditionalFormatting>
  <pageMargins left="0.7" right="0.7" top="0.75" bottom="0.75" header="0.3" footer="0.3"/>
  <pageSetup paperSize="9" scale="85" orientation="portrait" r:id="rId1"/>
  <headerFooter alignWithMargins="0">
    <oddHeader>&amp;LPZI Popis del&amp;CARHITEZA d.o.o.&amp;Ršt. proj.: 220/2025</oddHeader>
    <oddFooter>&amp;L&amp;A&amp;CSB Novo mesto - Prenova oddelka za pediatrijo
(3. etaža kirurške stavbe)&amp;R&amp;8&amp;P/&amp;N</oddFooter>
  </headerFooter>
  <rowBreaks count="2" manualBreakCount="2">
    <brk id="12" max="5" man="1"/>
    <brk id="18"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G53"/>
  <sheetViews>
    <sheetView view="pageBreakPreview" zoomScaleNormal="100" zoomScaleSheetLayoutView="100" workbookViewId="0">
      <selection activeCell="E34" sqref="E34"/>
    </sheetView>
  </sheetViews>
  <sheetFormatPr defaultRowHeight="12.75" x14ac:dyDescent="0.2"/>
  <cols>
    <col min="1" max="1" width="6.42578125" style="78" customWidth="1"/>
    <col min="2" max="2" width="53" style="89" customWidth="1"/>
    <col min="3" max="3" width="8.140625" style="90" bestFit="1" customWidth="1"/>
    <col min="4" max="4" width="5.5703125" style="91" customWidth="1"/>
    <col min="5" max="5" width="11.42578125" style="90" bestFit="1" customWidth="1"/>
    <col min="6" max="6" width="16.28515625" style="90" customWidth="1"/>
    <col min="7" max="7" width="10.7109375" bestFit="1" customWidth="1"/>
    <col min="257" max="257" width="7.85546875" bestFit="1" customWidth="1"/>
    <col min="258" max="258" width="53" customWidth="1"/>
    <col min="259" max="259" width="9.42578125" customWidth="1"/>
    <col min="260" max="260" width="5.5703125" customWidth="1"/>
    <col min="261" max="261" width="12.28515625" customWidth="1"/>
    <col min="262" max="262" width="16.28515625" customWidth="1"/>
    <col min="513" max="513" width="7.85546875" bestFit="1" customWidth="1"/>
    <col min="514" max="514" width="53" customWidth="1"/>
    <col min="515" max="515" width="9.42578125" customWidth="1"/>
    <col min="516" max="516" width="5.5703125" customWidth="1"/>
    <col min="517" max="517" width="12.28515625" customWidth="1"/>
    <col min="518" max="518" width="16.28515625" customWidth="1"/>
    <col min="769" max="769" width="7.85546875" bestFit="1" customWidth="1"/>
    <col min="770" max="770" width="53" customWidth="1"/>
    <col min="771" max="771" width="9.42578125" customWidth="1"/>
    <col min="772" max="772" width="5.5703125" customWidth="1"/>
    <col min="773" max="773" width="12.28515625" customWidth="1"/>
    <col min="774" max="774" width="16.28515625" customWidth="1"/>
    <col min="1025" max="1025" width="7.85546875" bestFit="1" customWidth="1"/>
    <col min="1026" max="1026" width="53" customWidth="1"/>
    <col min="1027" max="1027" width="9.42578125" customWidth="1"/>
    <col min="1028" max="1028" width="5.5703125" customWidth="1"/>
    <col min="1029" max="1029" width="12.28515625" customWidth="1"/>
    <col min="1030" max="1030" width="16.28515625" customWidth="1"/>
    <col min="1281" max="1281" width="7.85546875" bestFit="1" customWidth="1"/>
    <col min="1282" max="1282" width="53" customWidth="1"/>
    <col min="1283" max="1283" width="9.42578125" customWidth="1"/>
    <col min="1284" max="1284" width="5.5703125" customWidth="1"/>
    <col min="1285" max="1285" width="12.28515625" customWidth="1"/>
    <col min="1286" max="1286" width="16.28515625" customWidth="1"/>
    <col min="1537" max="1537" width="7.85546875" bestFit="1" customWidth="1"/>
    <col min="1538" max="1538" width="53" customWidth="1"/>
    <col min="1539" max="1539" width="9.42578125" customWidth="1"/>
    <col min="1540" max="1540" width="5.5703125" customWidth="1"/>
    <col min="1541" max="1541" width="12.28515625" customWidth="1"/>
    <col min="1542" max="1542" width="16.28515625" customWidth="1"/>
    <col min="1793" max="1793" width="7.85546875" bestFit="1" customWidth="1"/>
    <col min="1794" max="1794" width="53" customWidth="1"/>
    <col min="1795" max="1795" width="9.42578125" customWidth="1"/>
    <col min="1796" max="1796" width="5.5703125" customWidth="1"/>
    <col min="1797" max="1797" width="12.28515625" customWidth="1"/>
    <col min="1798" max="1798" width="16.28515625" customWidth="1"/>
    <col min="2049" max="2049" width="7.85546875" bestFit="1" customWidth="1"/>
    <col min="2050" max="2050" width="53" customWidth="1"/>
    <col min="2051" max="2051" width="9.42578125" customWidth="1"/>
    <col min="2052" max="2052" width="5.5703125" customWidth="1"/>
    <col min="2053" max="2053" width="12.28515625" customWidth="1"/>
    <col min="2054" max="2054" width="16.28515625" customWidth="1"/>
    <col min="2305" max="2305" width="7.85546875" bestFit="1" customWidth="1"/>
    <col min="2306" max="2306" width="53" customWidth="1"/>
    <col min="2307" max="2307" width="9.42578125" customWidth="1"/>
    <col min="2308" max="2308" width="5.5703125" customWidth="1"/>
    <col min="2309" max="2309" width="12.28515625" customWidth="1"/>
    <col min="2310" max="2310" width="16.28515625" customWidth="1"/>
    <col min="2561" max="2561" width="7.85546875" bestFit="1" customWidth="1"/>
    <col min="2562" max="2562" width="53" customWidth="1"/>
    <col min="2563" max="2563" width="9.42578125" customWidth="1"/>
    <col min="2564" max="2564" width="5.5703125" customWidth="1"/>
    <col min="2565" max="2565" width="12.28515625" customWidth="1"/>
    <col min="2566" max="2566" width="16.28515625" customWidth="1"/>
    <col min="2817" max="2817" width="7.85546875" bestFit="1" customWidth="1"/>
    <col min="2818" max="2818" width="53" customWidth="1"/>
    <col min="2819" max="2819" width="9.42578125" customWidth="1"/>
    <col min="2820" max="2820" width="5.5703125" customWidth="1"/>
    <col min="2821" max="2821" width="12.28515625" customWidth="1"/>
    <col min="2822" max="2822" width="16.28515625" customWidth="1"/>
    <col min="3073" max="3073" width="7.85546875" bestFit="1" customWidth="1"/>
    <col min="3074" max="3074" width="53" customWidth="1"/>
    <col min="3075" max="3075" width="9.42578125" customWidth="1"/>
    <col min="3076" max="3076" width="5.5703125" customWidth="1"/>
    <col min="3077" max="3077" width="12.28515625" customWidth="1"/>
    <col min="3078" max="3078" width="16.28515625" customWidth="1"/>
    <col min="3329" max="3329" width="7.85546875" bestFit="1" customWidth="1"/>
    <col min="3330" max="3330" width="53" customWidth="1"/>
    <col min="3331" max="3331" width="9.42578125" customWidth="1"/>
    <col min="3332" max="3332" width="5.5703125" customWidth="1"/>
    <col min="3333" max="3333" width="12.28515625" customWidth="1"/>
    <col min="3334" max="3334" width="16.28515625" customWidth="1"/>
    <col min="3585" max="3585" width="7.85546875" bestFit="1" customWidth="1"/>
    <col min="3586" max="3586" width="53" customWidth="1"/>
    <col min="3587" max="3587" width="9.42578125" customWidth="1"/>
    <col min="3588" max="3588" width="5.5703125" customWidth="1"/>
    <col min="3589" max="3589" width="12.28515625" customWidth="1"/>
    <col min="3590" max="3590" width="16.28515625" customWidth="1"/>
    <col min="3841" max="3841" width="7.85546875" bestFit="1" customWidth="1"/>
    <col min="3842" max="3842" width="53" customWidth="1"/>
    <col min="3843" max="3843" width="9.42578125" customWidth="1"/>
    <col min="3844" max="3844" width="5.5703125" customWidth="1"/>
    <col min="3845" max="3845" width="12.28515625" customWidth="1"/>
    <col min="3846" max="3846" width="16.28515625" customWidth="1"/>
    <col min="4097" max="4097" width="7.85546875" bestFit="1" customWidth="1"/>
    <col min="4098" max="4098" width="53" customWidth="1"/>
    <col min="4099" max="4099" width="9.42578125" customWidth="1"/>
    <col min="4100" max="4100" width="5.5703125" customWidth="1"/>
    <col min="4101" max="4101" width="12.28515625" customWidth="1"/>
    <col min="4102" max="4102" width="16.28515625" customWidth="1"/>
    <col min="4353" max="4353" width="7.85546875" bestFit="1" customWidth="1"/>
    <col min="4354" max="4354" width="53" customWidth="1"/>
    <col min="4355" max="4355" width="9.42578125" customWidth="1"/>
    <col min="4356" max="4356" width="5.5703125" customWidth="1"/>
    <col min="4357" max="4357" width="12.28515625" customWidth="1"/>
    <col min="4358" max="4358" width="16.28515625" customWidth="1"/>
    <col min="4609" max="4609" width="7.85546875" bestFit="1" customWidth="1"/>
    <col min="4610" max="4610" width="53" customWidth="1"/>
    <col min="4611" max="4611" width="9.42578125" customWidth="1"/>
    <col min="4612" max="4612" width="5.5703125" customWidth="1"/>
    <col min="4613" max="4613" width="12.28515625" customWidth="1"/>
    <col min="4614" max="4614" width="16.28515625" customWidth="1"/>
    <col min="4865" max="4865" width="7.85546875" bestFit="1" customWidth="1"/>
    <col min="4866" max="4866" width="53" customWidth="1"/>
    <col min="4867" max="4867" width="9.42578125" customWidth="1"/>
    <col min="4868" max="4868" width="5.5703125" customWidth="1"/>
    <col min="4869" max="4869" width="12.28515625" customWidth="1"/>
    <col min="4870" max="4870" width="16.28515625" customWidth="1"/>
    <col min="5121" max="5121" width="7.85546875" bestFit="1" customWidth="1"/>
    <col min="5122" max="5122" width="53" customWidth="1"/>
    <col min="5123" max="5123" width="9.42578125" customWidth="1"/>
    <col min="5124" max="5124" width="5.5703125" customWidth="1"/>
    <col min="5125" max="5125" width="12.28515625" customWidth="1"/>
    <col min="5126" max="5126" width="16.28515625" customWidth="1"/>
    <col min="5377" max="5377" width="7.85546875" bestFit="1" customWidth="1"/>
    <col min="5378" max="5378" width="53" customWidth="1"/>
    <col min="5379" max="5379" width="9.42578125" customWidth="1"/>
    <col min="5380" max="5380" width="5.5703125" customWidth="1"/>
    <col min="5381" max="5381" width="12.28515625" customWidth="1"/>
    <col min="5382" max="5382" width="16.28515625" customWidth="1"/>
    <col min="5633" max="5633" width="7.85546875" bestFit="1" customWidth="1"/>
    <col min="5634" max="5634" width="53" customWidth="1"/>
    <col min="5635" max="5635" width="9.42578125" customWidth="1"/>
    <col min="5636" max="5636" width="5.5703125" customWidth="1"/>
    <col min="5637" max="5637" width="12.28515625" customWidth="1"/>
    <col min="5638" max="5638" width="16.28515625" customWidth="1"/>
    <col min="5889" max="5889" width="7.85546875" bestFit="1" customWidth="1"/>
    <col min="5890" max="5890" width="53" customWidth="1"/>
    <col min="5891" max="5891" width="9.42578125" customWidth="1"/>
    <col min="5892" max="5892" width="5.5703125" customWidth="1"/>
    <col min="5893" max="5893" width="12.28515625" customWidth="1"/>
    <col min="5894" max="5894" width="16.28515625" customWidth="1"/>
    <col min="6145" max="6145" width="7.85546875" bestFit="1" customWidth="1"/>
    <col min="6146" max="6146" width="53" customWidth="1"/>
    <col min="6147" max="6147" width="9.42578125" customWidth="1"/>
    <col min="6148" max="6148" width="5.5703125" customWidth="1"/>
    <col min="6149" max="6149" width="12.28515625" customWidth="1"/>
    <col min="6150" max="6150" width="16.28515625" customWidth="1"/>
    <col min="6401" max="6401" width="7.85546875" bestFit="1" customWidth="1"/>
    <col min="6402" max="6402" width="53" customWidth="1"/>
    <col min="6403" max="6403" width="9.42578125" customWidth="1"/>
    <col min="6404" max="6404" width="5.5703125" customWidth="1"/>
    <col min="6405" max="6405" width="12.28515625" customWidth="1"/>
    <col min="6406" max="6406" width="16.28515625" customWidth="1"/>
    <col min="6657" max="6657" width="7.85546875" bestFit="1" customWidth="1"/>
    <col min="6658" max="6658" width="53" customWidth="1"/>
    <col min="6659" max="6659" width="9.42578125" customWidth="1"/>
    <col min="6660" max="6660" width="5.5703125" customWidth="1"/>
    <col min="6661" max="6661" width="12.28515625" customWidth="1"/>
    <col min="6662" max="6662" width="16.28515625" customWidth="1"/>
    <col min="6913" max="6913" width="7.85546875" bestFit="1" customWidth="1"/>
    <col min="6914" max="6914" width="53" customWidth="1"/>
    <col min="6915" max="6915" width="9.42578125" customWidth="1"/>
    <col min="6916" max="6916" width="5.5703125" customWidth="1"/>
    <col min="6917" max="6917" width="12.28515625" customWidth="1"/>
    <col min="6918" max="6918" width="16.28515625" customWidth="1"/>
    <col min="7169" max="7169" width="7.85546875" bestFit="1" customWidth="1"/>
    <col min="7170" max="7170" width="53" customWidth="1"/>
    <col min="7171" max="7171" width="9.42578125" customWidth="1"/>
    <col min="7172" max="7172" width="5.5703125" customWidth="1"/>
    <col min="7173" max="7173" width="12.28515625" customWidth="1"/>
    <col min="7174" max="7174" width="16.28515625" customWidth="1"/>
    <col min="7425" max="7425" width="7.85546875" bestFit="1" customWidth="1"/>
    <col min="7426" max="7426" width="53" customWidth="1"/>
    <col min="7427" max="7427" width="9.42578125" customWidth="1"/>
    <col min="7428" max="7428" width="5.5703125" customWidth="1"/>
    <col min="7429" max="7429" width="12.28515625" customWidth="1"/>
    <col min="7430" max="7430" width="16.28515625" customWidth="1"/>
    <col min="7681" max="7681" width="7.85546875" bestFit="1" customWidth="1"/>
    <col min="7682" max="7682" width="53" customWidth="1"/>
    <col min="7683" max="7683" width="9.42578125" customWidth="1"/>
    <col min="7684" max="7684" width="5.5703125" customWidth="1"/>
    <col min="7685" max="7685" width="12.28515625" customWidth="1"/>
    <col min="7686" max="7686" width="16.28515625" customWidth="1"/>
    <col min="7937" max="7937" width="7.85546875" bestFit="1" customWidth="1"/>
    <col min="7938" max="7938" width="53" customWidth="1"/>
    <col min="7939" max="7939" width="9.42578125" customWidth="1"/>
    <col min="7940" max="7940" width="5.5703125" customWidth="1"/>
    <col min="7941" max="7941" width="12.28515625" customWidth="1"/>
    <col min="7942" max="7942" width="16.28515625" customWidth="1"/>
    <col min="8193" max="8193" width="7.85546875" bestFit="1" customWidth="1"/>
    <col min="8194" max="8194" width="53" customWidth="1"/>
    <col min="8195" max="8195" width="9.42578125" customWidth="1"/>
    <col min="8196" max="8196" width="5.5703125" customWidth="1"/>
    <col min="8197" max="8197" width="12.28515625" customWidth="1"/>
    <col min="8198" max="8198" width="16.28515625" customWidth="1"/>
    <col min="8449" max="8449" width="7.85546875" bestFit="1" customWidth="1"/>
    <col min="8450" max="8450" width="53" customWidth="1"/>
    <col min="8451" max="8451" width="9.42578125" customWidth="1"/>
    <col min="8452" max="8452" width="5.5703125" customWidth="1"/>
    <col min="8453" max="8453" width="12.28515625" customWidth="1"/>
    <col min="8454" max="8454" width="16.28515625" customWidth="1"/>
    <col min="8705" max="8705" width="7.85546875" bestFit="1" customWidth="1"/>
    <col min="8706" max="8706" width="53" customWidth="1"/>
    <col min="8707" max="8707" width="9.42578125" customWidth="1"/>
    <col min="8708" max="8708" width="5.5703125" customWidth="1"/>
    <col min="8709" max="8709" width="12.28515625" customWidth="1"/>
    <col min="8710" max="8710" width="16.28515625" customWidth="1"/>
    <col min="8961" max="8961" width="7.85546875" bestFit="1" customWidth="1"/>
    <col min="8962" max="8962" width="53" customWidth="1"/>
    <col min="8963" max="8963" width="9.42578125" customWidth="1"/>
    <col min="8964" max="8964" width="5.5703125" customWidth="1"/>
    <col min="8965" max="8965" width="12.28515625" customWidth="1"/>
    <col min="8966" max="8966" width="16.28515625" customWidth="1"/>
    <col min="9217" max="9217" width="7.85546875" bestFit="1" customWidth="1"/>
    <col min="9218" max="9218" width="53" customWidth="1"/>
    <col min="9219" max="9219" width="9.42578125" customWidth="1"/>
    <col min="9220" max="9220" width="5.5703125" customWidth="1"/>
    <col min="9221" max="9221" width="12.28515625" customWidth="1"/>
    <col min="9222" max="9222" width="16.28515625" customWidth="1"/>
    <col min="9473" max="9473" width="7.85546875" bestFit="1" customWidth="1"/>
    <col min="9474" max="9474" width="53" customWidth="1"/>
    <col min="9475" max="9475" width="9.42578125" customWidth="1"/>
    <col min="9476" max="9476" width="5.5703125" customWidth="1"/>
    <col min="9477" max="9477" width="12.28515625" customWidth="1"/>
    <col min="9478" max="9478" width="16.28515625" customWidth="1"/>
    <col min="9729" max="9729" width="7.85546875" bestFit="1" customWidth="1"/>
    <col min="9730" max="9730" width="53" customWidth="1"/>
    <col min="9731" max="9731" width="9.42578125" customWidth="1"/>
    <col min="9732" max="9732" width="5.5703125" customWidth="1"/>
    <col min="9733" max="9733" width="12.28515625" customWidth="1"/>
    <col min="9734" max="9734" width="16.28515625" customWidth="1"/>
    <col min="9985" max="9985" width="7.85546875" bestFit="1" customWidth="1"/>
    <col min="9986" max="9986" width="53" customWidth="1"/>
    <col min="9987" max="9987" width="9.42578125" customWidth="1"/>
    <col min="9988" max="9988" width="5.5703125" customWidth="1"/>
    <col min="9989" max="9989" width="12.28515625" customWidth="1"/>
    <col min="9990" max="9990" width="16.28515625" customWidth="1"/>
    <col min="10241" max="10241" width="7.85546875" bestFit="1" customWidth="1"/>
    <col min="10242" max="10242" width="53" customWidth="1"/>
    <col min="10243" max="10243" width="9.42578125" customWidth="1"/>
    <col min="10244" max="10244" width="5.5703125" customWidth="1"/>
    <col min="10245" max="10245" width="12.28515625" customWidth="1"/>
    <col min="10246" max="10246" width="16.28515625" customWidth="1"/>
    <col min="10497" max="10497" width="7.85546875" bestFit="1" customWidth="1"/>
    <col min="10498" max="10498" width="53" customWidth="1"/>
    <col min="10499" max="10499" width="9.42578125" customWidth="1"/>
    <col min="10500" max="10500" width="5.5703125" customWidth="1"/>
    <col min="10501" max="10501" width="12.28515625" customWidth="1"/>
    <col min="10502" max="10502" width="16.28515625" customWidth="1"/>
    <col min="10753" max="10753" width="7.85546875" bestFit="1" customWidth="1"/>
    <col min="10754" max="10754" width="53" customWidth="1"/>
    <col min="10755" max="10755" width="9.42578125" customWidth="1"/>
    <col min="10756" max="10756" width="5.5703125" customWidth="1"/>
    <col min="10757" max="10757" width="12.28515625" customWidth="1"/>
    <col min="10758" max="10758" width="16.28515625" customWidth="1"/>
    <col min="11009" max="11009" width="7.85546875" bestFit="1" customWidth="1"/>
    <col min="11010" max="11010" width="53" customWidth="1"/>
    <col min="11011" max="11011" width="9.42578125" customWidth="1"/>
    <col min="11012" max="11012" width="5.5703125" customWidth="1"/>
    <col min="11013" max="11013" width="12.28515625" customWidth="1"/>
    <col min="11014" max="11014" width="16.28515625" customWidth="1"/>
    <col min="11265" max="11265" width="7.85546875" bestFit="1" customWidth="1"/>
    <col min="11266" max="11266" width="53" customWidth="1"/>
    <col min="11267" max="11267" width="9.42578125" customWidth="1"/>
    <col min="11268" max="11268" width="5.5703125" customWidth="1"/>
    <col min="11269" max="11269" width="12.28515625" customWidth="1"/>
    <col min="11270" max="11270" width="16.28515625" customWidth="1"/>
    <col min="11521" max="11521" width="7.85546875" bestFit="1" customWidth="1"/>
    <col min="11522" max="11522" width="53" customWidth="1"/>
    <col min="11523" max="11523" width="9.42578125" customWidth="1"/>
    <col min="11524" max="11524" width="5.5703125" customWidth="1"/>
    <col min="11525" max="11525" width="12.28515625" customWidth="1"/>
    <col min="11526" max="11526" width="16.28515625" customWidth="1"/>
    <col min="11777" max="11777" width="7.85546875" bestFit="1" customWidth="1"/>
    <col min="11778" max="11778" width="53" customWidth="1"/>
    <col min="11779" max="11779" width="9.42578125" customWidth="1"/>
    <col min="11780" max="11780" width="5.5703125" customWidth="1"/>
    <col min="11781" max="11781" width="12.28515625" customWidth="1"/>
    <col min="11782" max="11782" width="16.28515625" customWidth="1"/>
    <col min="12033" max="12033" width="7.85546875" bestFit="1" customWidth="1"/>
    <col min="12034" max="12034" width="53" customWidth="1"/>
    <col min="12035" max="12035" width="9.42578125" customWidth="1"/>
    <col min="12036" max="12036" width="5.5703125" customWidth="1"/>
    <col min="12037" max="12037" width="12.28515625" customWidth="1"/>
    <col min="12038" max="12038" width="16.28515625" customWidth="1"/>
    <col min="12289" max="12289" width="7.85546875" bestFit="1" customWidth="1"/>
    <col min="12290" max="12290" width="53" customWidth="1"/>
    <col min="12291" max="12291" width="9.42578125" customWidth="1"/>
    <col min="12292" max="12292" width="5.5703125" customWidth="1"/>
    <col min="12293" max="12293" width="12.28515625" customWidth="1"/>
    <col min="12294" max="12294" width="16.28515625" customWidth="1"/>
    <col min="12545" max="12545" width="7.85546875" bestFit="1" customWidth="1"/>
    <col min="12546" max="12546" width="53" customWidth="1"/>
    <col min="12547" max="12547" width="9.42578125" customWidth="1"/>
    <col min="12548" max="12548" width="5.5703125" customWidth="1"/>
    <col min="12549" max="12549" width="12.28515625" customWidth="1"/>
    <col min="12550" max="12550" width="16.28515625" customWidth="1"/>
    <col min="12801" max="12801" width="7.85546875" bestFit="1" customWidth="1"/>
    <col min="12802" max="12802" width="53" customWidth="1"/>
    <col min="12803" max="12803" width="9.42578125" customWidth="1"/>
    <col min="12804" max="12804" width="5.5703125" customWidth="1"/>
    <col min="12805" max="12805" width="12.28515625" customWidth="1"/>
    <col min="12806" max="12806" width="16.28515625" customWidth="1"/>
    <col min="13057" max="13057" width="7.85546875" bestFit="1" customWidth="1"/>
    <col min="13058" max="13058" width="53" customWidth="1"/>
    <col min="13059" max="13059" width="9.42578125" customWidth="1"/>
    <col min="13060" max="13060" width="5.5703125" customWidth="1"/>
    <col min="13061" max="13061" width="12.28515625" customWidth="1"/>
    <col min="13062" max="13062" width="16.28515625" customWidth="1"/>
    <col min="13313" max="13313" width="7.85546875" bestFit="1" customWidth="1"/>
    <col min="13314" max="13314" width="53" customWidth="1"/>
    <col min="13315" max="13315" width="9.42578125" customWidth="1"/>
    <col min="13316" max="13316" width="5.5703125" customWidth="1"/>
    <col min="13317" max="13317" width="12.28515625" customWidth="1"/>
    <col min="13318" max="13318" width="16.28515625" customWidth="1"/>
    <col min="13569" max="13569" width="7.85546875" bestFit="1" customWidth="1"/>
    <col min="13570" max="13570" width="53" customWidth="1"/>
    <col min="13571" max="13571" width="9.42578125" customWidth="1"/>
    <col min="13572" max="13572" width="5.5703125" customWidth="1"/>
    <col min="13573" max="13573" width="12.28515625" customWidth="1"/>
    <col min="13574" max="13574" width="16.28515625" customWidth="1"/>
    <col min="13825" max="13825" width="7.85546875" bestFit="1" customWidth="1"/>
    <col min="13826" max="13826" width="53" customWidth="1"/>
    <col min="13827" max="13827" width="9.42578125" customWidth="1"/>
    <col min="13828" max="13828" width="5.5703125" customWidth="1"/>
    <col min="13829" max="13829" width="12.28515625" customWidth="1"/>
    <col min="13830" max="13830" width="16.28515625" customWidth="1"/>
    <col min="14081" max="14081" width="7.85546875" bestFit="1" customWidth="1"/>
    <col min="14082" max="14082" width="53" customWidth="1"/>
    <col min="14083" max="14083" width="9.42578125" customWidth="1"/>
    <col min="14084" max="14084" width="5.5703125" customWidth="1"/>
    <col min="14085" max="14085" width="12.28515625" customWidth="1"/>
    <col min="14086" max="14086" width="16.28515625" customWidth="1"/>
    <col min="14337" max="14337" width="7.85546875" bestFit="1" customWidth="1"/>
    <col min="14338" max="14338" width="53" customWidth="1"/>
    <col min="14339" max="14339" width="9.42578125" customWidth="1"/>
    <col min="14340" max="14340" width="5.5703125" customWidth="1"/>
    <col min="14341" max="14341" width="12.28515625" customWidth="1"/>
    <col min="14342" max="14342" width="16.28515625" customWidth="1"/>
    <col min="14593" max="14593" width="7.85546875" bestFit="1" customWidth="1"/>
    <col min="14594" max="14594" width="53" customWidth="1"/>
    <col min="14595" max="14595" width="9.42578125" customWidth="1"/>
    <col min="14596" max="14596" width="5.5703125" customWidth="1"/>
    <col min="14597" max="14597" width="12.28515625" customWidth="1"/>
    <col min="14598" max="14598" width="16.28515625" customWidth="1"/>
    <col min="14849" max="14849" width="7.85546875" bestFit="1" customWidth="1"/>
    <col min="14850" max="14850" width="53" customWidth="1"/>
    <col min="14851" max="14851" width="9.42578125" customWidth="1"/>
    <col min="14852" max="14852" width="5.5703125" customWidth="1"/>
    <col min="14853" max="14853" width="12.28515625" customWidth="1"/>
    <col min="14854" max="14854" width="16.28515625" customWidth="1"/>
    <col min="15105" max="15105" width="7.85546875" bestFit="1" customWidth="1"/>
    <col min="15106" max="15106" width="53" customWidth="1"/>
    <col min="15107" max="15107" width="9.42578125" customWidth="1"/>
    <col min="15108" max="15108" width="5.5703125" customWidth="1"/>
    <col min="15109" max="15109" width="12.28515625" customWidth="1"/>
    <col min="15110" max="15110" width="16.28515625" customWidth="1"/>
    <col min="15361" max="15361" width="7.85546875" bestFit="1" customWidth="1"/>
    <col min="15362" max="15362" width="53" customWidth="1"/>
    <col min="15363" max="15363" width="9.42578125" customWidth="1"/>
    <col min="15364" max="15364" width="5.5703125" customWidth="1"/>
    <col min="15365" max="15365" width="12.28515625" customWidth="1"/>
    <col min="15366" max="15366" width="16.28515625" customWidth="1"/>
    <col min="15617" max="15617" width="7.85546875" bestFit="1" customWidth="1"/>
    <col min="15618" max="15618" width="53" customWidth="1"/>
    <col min="15619" max="15619" width="9.42578125" customWidth="1"/>
    <col min="15620" max="15620" width="5.5703125" customWidth="1"/>
    <col min="15621" max="15621" width="12.28515625" customWidth="1"/>
    <col min="15622" max="15622" width="16.28515625" customWidth="1"/>
    <col min="15873" max="15873" width="7.85546875" bestFit="1" customWidth="1"/>
    <col min="15874" max="15874" width="53" customWidth="1"/>
    <col min="15875" max="15875" width="9.42578125" customWidth="1"/>
    <col min="15876" max="15876" width="5.5703125" customWidth="1"/>
    <col min="15877" max="15877" width="12.28515625" customWidth="1"/>
    <col min="15878" max="15878" width="16.28515625" customWidth="1"/>
    <col min="16129" max="16129" width="7.85546875" bestFit="1" customWidth="1"/>
    <col min="16130" max="16130" width="53" customWidth="1"/>
    <col min="16131" max="16131" width="9.42578125" customWidth="1"/>
    <col min="16132" max="16132" width="5.5703125" customWidth="1"/>
    <col min="16133" max="16133" width="12.28515625" customWidth="1"/>
    <col min="16134" max="16134" width="16.28515625" customWidth="1"/>
  </cols>
  <sheetData>
    <row r="1" spans="1:6" ht="13.5" customHeight="1" x14ac:dyDescent="0.2">
      <c r="A1" s="71" t="s">
        <v>37</v>
      </c>
      <c r="B1" s="71" t="s">
        <v>36</v>
      </c>
      <c r="C1" s="71" t="s">
        <v>35</v>
      </c>
      <c r="D1" s="71" t="s">
        <v>34</v>
      </c>
      <c r="E1" s="71" t="s">
        <v>33</v>
      </c>
      <c r="F1" s="72" t="s">
        <v>32</v>
      </c>
    </row>
    <row r="2" spans="1:6" ht="13.5" customHeight="1" x14ac:dyDescent="0.2">
      <c r="A2" s="73"/>
      <c r="B2" s="74"/>
      <c r="C2" s="75"/>
      <c r="D2" s="75"/>
      <c r="E2" s="75"/>
      <c r="F2" s="75"/>
    </row>
    <row r="3" spans="1:6" ht="18" customHeight="1" x14ac:dyDescent="0.2">
      <c r="A3" s="76" t="s">
        <v>69</v>
      </c>
      <c r="B3" s="77" t="s">
        <v>71</v>
      </c>
      <c r="C3"/>
      <c r="D3"/>
      <c r="E3"/>
      <c r="F3"/>
    </row>
    <row r="4" spans="1:6" ht="13.5" customHeight="1" x14ac:dyDescent="0.2">
      <c r="A4" s="73"/>
      <c r="B4" s="74"/>
      <c r="C4" s="75"/>
      <c r="D4" s="75"/>
      <c r="E4" s="75"/>
      <c r="F4" s="75"/>
    </row>
    <row r="5" spans="1:6" ht="13.5" customHeight="1" x14ac:dyDescent="0.2">
      <c r="A5" s="107"/>
      <c r="B5" s="74"/>
      <c r="C5" s="75"/>
      <c r="D5" s="75"/>
      <c r="E5" s="75"/>
      <c r="F5" s="75"/>
    </row>
    <row r="6" spans="1:6" ht="30.75" customHeight="1" x14ac:dyDescent="0.2">
      <c r="A6" s="248" t="s">
        <v>72</v>
      </c>
      <c r="B6" s="248"/>
      <c r="C6" s="248"/>
      <c r="D6" s="248"/>
      <c r="E6" s="248"/>
      <c r="F6" s="248"/>
    </row>
    <row r="7" spans="1:6" ht="30.75" customHeight="1" x14ac:dyDescent="0.2">
      <c r="A7" s="248"/>
      <c r="B7" s="248"/>
      <c r="C7" s="248"/>
      <c r="D7" s="248"/>
      <c r="E7" s="248"/>
      <c r="F7" s="248"/>
    </row>
    <row r="8" spans="1:6" ht="30.75" customHeight="1" x14ac:dyDescent="0.2">
      <c r="A8" s="248"/>
      <c r="B8" s="248"/>
      <c r="C8" s="248"/>
      <c r="D8" s="248"/>
      <c r="E8" s="248"/>
      <c r="F8" s="248"/>
    </row>
    <row r="9" spans="1:6" ht="30.75" customHeight="1" x14ac:dyDescent="0.2">
      <c r="A9" s="248"/>
      <c r="B9" s="248"/>
      <c r="C9" s="248"/>
      <c r="D9" s="248"/>
      <c r="E9" s="248"/>
      <c r="F9" s="248"/>
    </row>
    <row r="10" spans="1:6" ht="30.75" customHeight="1" x14ac:dyDescent="0.2">
      <c r="A10" s="248"/>
      <c r="B10" s="248"/>
      <c r="C10" s="248"/>
      <c r="D10" s="248"/>
      <c r="E10" s="248"/>
      <c r="F10" s="248"/>
    </row>
    <row r="11" spans="1:6" ht="30.75" customHeight="1" x14ac:dyDescent="0.2">
      <c r="A11" s="248"/>
      <c r="B11" s="248"/>
      <c r="C11" s="248"/>
      <c r="D11" s="248"/>
      <c r="E11" s="248"/>
      <c r="F11" s="248"/>
    </row>
    <row r="12" spans="1:6" ht="30.75" customHeight="1" x14ac:dyDescent="0.2">
      <c r="A12" s="248"/>
      <c r="B12" s="248"/>
      <c r="C12" s="248"/>
      <c r="D12" s="248"/>
      <c r="E12" s="248"/>
      <c r="F12" s="248"/>
    </row>
    <row r="13" spans="1:6" ht="30.75" customHeight="1" x14ac:dyDescent="0.2">
      <c r="A13" s="248"/>
      <c r="B13" s="248"/>
      <c r="C13" s="248"/>
      <c r="D13" s="248"/>
      <c r="E13" s="248"/>
      <c r="F13" s="248"/>
    </row>
    <row r="14" spans="1:6" ht="30.75" customHeight="1" x14ac:dyDescent="0.2">
      <c r="A14" s="248"/>
      <c r="B14" s="248"/>
      <c r="C14" s="248"/>
      <c r="D14" s="248"/>
      <c r="E14" s="248"/>
      <c r="F14" s="248"/>
    </row>
    <row r="15" spans="1:6" ht="30.75" customHeight="1" x14ac:dyDescent="0.2">
      <c r="A15" s="248"/>
      <c r="B15" s="248"/>
      <c r="C15" s="248"/>
      <c r="D15" s="248"/>
      <c r="E15" s="248"/>
      <c r="F15" s="248"/>
    </row>
    <row r="16" spans="1:6" ht="30.75" customHeight="1" x14ac:dyDescent="0.2">
      <c r="A16" s="248"/>
      <c r="B16" s="248"/>
      <c r="C16" s="248"/>
      <c r="D16" s="248"/>
      <c r="E16" s="248"/>
      <c r="F16" s="248"/>
    </row>
    <row r="17" spans="1:7" ht="30.75" customHeight="1" x14ac:dyDescent="0.2">
      <c r="A17" s="248"/>
      <c r="B17" s="248"/>
      <c r="C17" s="248"/>
      <c r="D17" s="248"/>
      <c r="E17" s="248"/>
      <c r="F17" s="248"/>
    </row>
    <row r="18" spans="1:7" ht="30.75" customHeight="1" x14ac:dyDescent="0.2">
      <c r="A18" s="248"/>
      <c r="B18" s="248"/>
      <c r="C18" s="248"/>
      <c r="D18" s="248"/>
      <c r="E18" s="248"/>
      <c r="F18" s="248"/>
    </row>
    <row r="19" spans="1:7" ht="30.75" customHeight="1" x14ac:dyDescent="0.2">
      <c r="A19" s="248"/>
      <c r="B19" s="248"/>
      <c r="C19" s="248"/>
      <c r="D19" s="248"/>
      <c r="E19" s="248"/>
      <c r="F19" s="248"/>
    </row>
    <row r="20" spans="1:7" ht="30.75" customHeight="1" x14ac:dyDescent="0.2">
      <c r="A20" s="248"/>
      <c r="B20" s="248"/>
      <c r="C20" s="248"/>
      <c r="D20" s="248"/>
      <c r="E20" s="248"/>
      <c r="F20" s="248"/>
    </row>
    <row r="21" spans="1:7" ht="30.75" customHeight="1" x14ac:dyDescent="0.2">
      <c r="A21" s="248"/>
      <c r="B21" s="248"/>
      <c r="C21" s="248"/>
      <c r="D21" s="248"/>
      <c r="E21" s="248"/>
      <c r="F21" s="248"/>
    </row>
    <row r="22" spans="1:7" ht="30.75" customHeight="1" x14ac:dyDescent="0.2">
      <c r="A22" s="248"/>
      <c r="B22" s="248"/>
      <c r="C22" s="248"/>
      <c r="D22" s="248"/>
      <c r="E22" s="248"/>
      <c r="F22" s="248"/>
    </row>
    <row r="23" spans="1:7" ht="30.75" customHeight="1" x14ac:dyDescent="0.2">
      <c r="A23" s="248"/>
      <c r="B23" s="248"/>
      <c r="C23" s="248"/>
      <c r="D23" s="248"/>
      <c r="E23" s="248"/>
      <c r="F23" s="248"/>
    </row>
    <row r="24" spans="1:7" ht="30.75" customHeight="1" x14ac:dyDescent="0.2">
      <c r="A24" s="248"/>
      <c r="B24" s="248"/>
      <c r="C24" s="248"/>
      <c r="D24" s="248"/>
      <c r="E24" s="248"/>
      <c r="F24" s="248"/>
    </row>
    <row r="25" spans="1:7" ht="13.5" customHeight="1" x14ac:dyDescent="0.2">
      <c r="B25" s="74"/>
      <c r="C25" s="75"/>
      <c r="D25" s="75"/>
      <c r="E25" s="75"/>
      <c r="F25" s="75"/>
    </row>
    <row r="26" spans="1:7" s="154" customFormat="1" ht="92.25" customHeight="1" x14ac:dyDescent="0.2">
      <c r="A26" s="239" t="s">
        <v>180</v>
      </c>
      <c r="B26" s="239"/>
      <c r="C26" s="239"/>
      <c r="D26" s="239"/>
      <c r="E26" s="239"/>
      <c r="F26" s="239"/>
      <c r="G26" s="153"/>
    </row>
    <row r="27" spans="1:7" s="154" customFormat="1" ht="92.25" customHeight="1" x14ac:dyDescent="0.2">
      <c r="A27" s="239"/>
      <c r="B27" s="239"/>
      <c r="C27" s="239"/>
      <c r="D27" s="239"/>
      <c r="E27" s="239"/>
      <c r="F27" s="239"/>
      <c r="G27" s="153"/>
    </row>
    <row r="28" spans="1:7" s="154" customFormat="1" ht="92.25" customHeight="1" x14ac:dyDescent="0.2">
      <c r="A28" s="239"/>
      <c r="B28" s="239"/>
      <c r="C28" s="239"/>
      <c r="D28" s="239"/>
      <c r="E28" s="239"/>
      <c r="F28" s="239"/>
      <c r="G28" s="153"/>
    </row>
    <row r="29" spans="1:7" s="154" customFormat="1" ht="92.25" customHeight="1" x14ac:dyDescent="0.2">
      <c r="A29" s="239"/>
      <c r="B29" s="239"/>
      <c r="C29" s="239"/>
      <c r="D29" s="239"/>
      <c r="E29" s="239"/>
      <c r="F29" s="239"/>
      <c r="G29" s="153"/>
    </row>
    <row r="30" spans="1:7" s="154" customFormat="1" ht="96.75" customHeight="1" x14ac:dyDescent="0.2">
      <c r="A30" s="239"/>
      <c r="B30" s="239"/>
      <c r="C30" s="239"/>
      <c r="D30" s="239"/>
      <c r="E30" s="239"/>
      <c r="F30" s="239"/>
      <c r="G30" s="153"/>
    </row>
    <row r="31" spans="1:7" s="1" customFormat="1" ht="13.5" customHeight="1" x14ac:dyDescent="0.2">
      <c r="A31" s="23"/>
      <c r="B31" s="44"/>
      <c r="C31" s="43"/>
      <c r="D31" s="43"/>
      <c r="E31" s="43"/>
      <c r="F31" s="43"/>
    </row>
    <row r="32" spans="1:7" ht="13.5" customHeight="1" x14ac:dyDescent="0.2">
      <c r="A32" s="73"/>
      <c r="B32" s="74"/>
      <c r="C32" s="75"/>
      <c r="D32" s="75"/>
      <c r="E32" s="75"/>
      <c r="F32" s="75"/>
    </row>
    <row r="33" spans="1:7" ht="255.75" thickBot="1" x14ac:dyDescent="0.25">
      <c r="A33" s="79" t="s">
        <v>31</v>
      </c>
      <c r="B33" s="189" t="s">
        <v>232</v>
      </c>
      <c r="C33" s="102"/>
      <c r="D33" s="103"/>
      <c r="E33" s="103"/>
      <c r="F33" s="104"/>
      <c r="G33" s="164"/>
    </row>
    <row r="34" spans="1:7" ht="22.5" customHeight="1" thickBot="1" x14ac:dyDescent="0.25">
      <c r="A34" s="162"/>
      <c r="B34" s="82"/>
      <c r="C34" s="105">
        <v>212</v>
      </c>
      <c r="D34" s="83" t="s">
        <v>22</v>
      </c>
      <c r="E34" s="84"/>
      <c r="F34" s="85">
        <f>C34*E34</f>
        <v>0</v>
      </c>
      <c r="G34" s="149"/>
    </row>
    <row r="35" spans="1:7" ht="13.5" customHeight="1" x14ac:dyDescent="0.2">
      <c r="A35" s="73"/>
      <c r="B35" s="74"/>
      <c r="C35" s="75"/>
      <c r="D35" s="75"/>
      <c r="E35" s="75"/>
      <c r="F35" s="75"/>
    </row>
    <row r="36" spans="1:7" ht="230.25" thickBot="1" x14ac:dyDescent="0.25">
      <c r="A36" s="79" t="s">
        <v>30</v>
      </c>
      <c r="B36" s="189" t="s">
        <v>233</v>
      </c>
      <c r="C36" s="148"/>
      <c r="D36" s="103"/>
      <c r="E36" s="103"/>
      <c r="F36" s="104"/>
    </row>
    <row r="37" spans="1:7" ht="20.25" customHeight="1" thickBot="1" x14ac:dyDescent="0.25">
      <c r="A37" s="81"/>
      <c r="B37" s="82"/>
      <c r="C37" s="105">
        <v>1232</v>
      </c>
      <c r="D37" s="83" t="s">
        <v>22</v>
      </c>
      <c r="E37" s="84"/>
      <c r="F37" s="85">
        <f>C37*E37</f>
        <v>0</v>
      </c>
    </row>
    <row r="38" spans="1:7" ht="15" x14ac:dyDescent="0.2">
      <c r="A38" s="73"/>
      <c r="B38" s="74"/>
      <c r="C38" s="75"/>
      <c r="D38" s="75"/>
      <c r="E38" s="75"/>
      <c r="F38" s="75"/>
    </row>
    <row r="39" spans="1:7" ht="217.5" thickBot="1" x14ac:dyDescent="0.25">
      <c r="A39" s="79" t="s">
        <v>29</v>
      </c>
      <c r="B39" s="189" t="s">
        <v>234</v>
      </c>
      <c r="C39" s="102"/>
      <c r="D39" s="103"/>
      <c r="E39" s="103"/>
      <c r="F39" s="104"/>
    </row>
    <row r="40" spans="1:7" ht="20.25" customHeight="1" thickBot="1" x14ac:dyDescent="0.25">
      <c r="A40" s="81"/>
      <c r="B40" s="82"/>
      <c r="C40" s="105">
        <v>116</v>
      </c>
      <c r="D40" s="83" t="s">
        <v>22</v>
      </c>
      <c r="E40" s="84"/>
      <c r="F40" s="85">
        <f>C40*E40</f>
        <v>0</v>
      </c>
    </row>
    <row r="41" spans="1:7" ht="15" x14ac:dyDescent="0.2">
      <c r="A41" s="73"/>
      <c r="B41" s="74"/>
      <c r="C41" s="75"/>
      <c r="D41" s="75"/>
      <c r="E41" s="75"/>
      <c r="F41" s="75"/>
    </row>
    <row r="42" spans="1:7" ht="141" thickBot="1" x14ac:dyDescent="0.25">
      <c r="A42" s="79" t="s">
        <v>28</v>
      </c>
      <c r="B42" s="189" t="s">
        <v>181</v>
      </c>
      <c r="C42" s="102"/>
      <c r="D42" s="103"/>
      <c r="E42" s="103"/>
      <c r="F42" s="104"/>
    </row>
    <row r="43" spans="1:7" ht="20.25" customHeight="1" thickBot="1" x14ac:dyDescent="0.25">
      <c r="A43" s="81"/>
      <c r="B43" s="82"/>
      <c r="C43" s="105">
        <v>122</v>
      </c>
      <c r="D43" s="83" t="s">
        <v>22</v>
      </c>
      <c r="E43" s="84"/>
      <c r="F43" s="85">
        <f>C43*E43</f>
        <v>0</v>
      </c>
    </row>
    <row r="44" spans="1:7" ht="15" x14ac:dyDescent="0.2">
      <c r="A44" s="73"/>
      <c r="B44" s="74"/>
      <c r="C44" s="75"/>
      <c r="D44" s="75"/>
      <c r="E44" s="75"/>
      <c r="F44" s="75"/>
    </row>
    <row r="45" spans="1:7" s="177" customFormat="1" ht="90" thickBot="1" x14ac:dyDescent="0.25">
      <c r="A45" s="79" t="s">
        <v>27</v>
      </c>
      <c r="B45" s="189" t="s">
        <v>235</v>
      </c>
      <c r="C45" s="182"/>
      <c r="D45" s="103"/>
      <c r="E45" s="103"/>
      <c r="F45" s="104"/>
    </row>
    <row r="46" spans="1:7" s="177" customFormat="1" ht="20.25" customHeight="1" thickBot="1" x14ac:dyDescent="0.25">
      <c r="A46" s="81"/>
      <c r="B46" s="179"/>
      <c r="C46" s="105">
        <v>500</v>
      </c>
      <c r="D46" s="83" t="s">
        <v>22</v>
      </c>
      <c r="E46" s="84"/>
      <c r="F46" s="85">
        <f>C46*E46</f>
        <v>0</v>
      </c>
    </row>
    <row r="47" spans="1:7" ht="15" x14ac:dyDescent="0.2">
      <c r="A47" s="73"/>
      <c r="B47" s="74"/>
      <c r="C47" s="75"/>
      <c r="D47" s="75"/>
      <c r="E47" s="75"/>
      <c r="F47" s="75"/>
    </row>
    <row r="48" spans="1:7" ht="102.75" thickBot="1" x14ac:dyDescent="0.25">
      <c r="A48" s="79" t="s">
        <v>25</v>
      </c>
      <c r="B48" s="189" t="s">
        <v>236</v>
      </c>
      <c r="C48" s="102"/>
      <c r="D48" s="103"/>
      <c r="E48" s="103"/>
      <c r="F48" s="104"/>
    </row>
    <row r="49" spans="1:6" ht="20.25" customHeight="1" thickBot="1" x14ac:dyDescent="0.25">
      <c r="A49" s="162" t="s">
        <v>117</v>
      </c>
      <c r="B49" s="82" t="s">
        <v>238</v>
      </c>
      <c r="C49" s="105">
        <v>137</v>
      </c>
      <c r="D49" s="83" t="s">
        <v>40</v>
      </c>
      <c r="E49" s="84"/>
      <c r="F49" s="85">
        <f>C49*E49</f>
        <v>0</v>
      </c>
    </row>
    <row r="50" spans="1:6" ht="20.25" customHeight="1" thickBot="1" x14ac:dyDescent="0.25">
      <c r="A50" s="162" t="s">
        <v>118</v>
      </c>
      <c r="B50" s="82" t="s">
        <v>237</v>
      </c>
      <c r="C50" s="105">
        <v>8.8000000000000007</v>
      </c>
      <c r="D50" s="83" t="s">
        <v>40</v>
      </c>
      <c r="E50" s="84"/>
      <c r="F50" s="85">
        <f>C50*E50</f>
        <v>0</v>
      </c>
    </row>
    <row r="51" spans="1:6" ht="15" x14ac:dyDescent="0.2">
      <c r="A51" s="73"/>
      <c r="B51" s="74"/>
      <c r="C51" s="75"/>
      <c r="D51" s="75"/>
      <c r="E51" s="75"/>
      <c r="F51" s="75"/>
    </row>
    <row r="52" spans="1:6" ht="13.5" customHeight="1" thickBot="1" x14ac:dyDescent="0.25">
      <c r="A52" s="73"/>
      <c r="B52" s="74"/>
      <c r="C52" s="75"/>
      <c r="D52" s="75"/>
      <c r="E52" s="75"/>
      <c r="F52" s="75"/>
    </row>
    <row r="53" spans="1:6" ht="21" customHeight="1" thickBot="1" x14ac:dyDescent="0.25">
      <c r="A53" s="86" t="s">
        <v>69</v>
      </c>
      <c r="B53" s="77" t="s">
        <v>71</v>
      </c>
      <c r="C53" s="249" t="s">
        <v>19</v>
      </c>
      <c r="D53" s="250"/>
      <c r="E53" s="87"/>
      <c r="F53" s="88">
        <f>SUM(F32:F52)</f>
        <v>0</v>
      </c>
    </row>
  </sheetData>
  <mergeCells count="3">
    <mergeCell ref="A6:F24"/>
    <mergeCell ref="C53:D53"/>
    <mergeCell ref="A26:F30"/>
  </mergeCells>
  <conditionalFormatting sqref="F1:F25">
    <cfRule type="cellIs" dxfId="1" priority="33" stopIfTrue="1" operator="equal">
      <formula>0</formula>
    </cfRule>
  </conditionalFormatting>
  <conditionalFormatting sqref="F31:F65535">
    <cfRule type="cellIs" dxfId="0" priority="1" stopIfTrue="1" operator="equal">
      <formula>0</formula>
    </cfRule>
  </conditionalFormatting>
  <pageMargins left="0.7" right="0.7" top="0.75" bottom="0.75" header="0.3" footer="0.3"/>
  <pageSetup paperSize="9" scale="85" orientation="portrait" r:id="rId1"/>
  <headerFooter alignWithMargins="0">
    <oddHeader>&amp;LPZI Popis del&amp;CARHITEZA d.o.o.&amp;Ršt. proj.: 220/2025</oddHeader>
    <oddFooter>&amp;L&amp;A&amp;CSB Novo mesto - Prenova oddelka za pediatrijo
(3. etaža kirurške stavbe)&amp;R&amp;8&amp;P/&amp;N</oddFooter>
  </headerFooter>
  <rowBreaks count="1" manualBreakCount="1">
    <brk id="24"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22</vt:i4>
      </vt:variant>
    </vt:vector>
  </HeadingPairs>
  <TitlesOfParts>
    <vt:vector size="36" baseType="lpstr">
      <vt:lpstr>Skupna rekapitulacija</vt:lpstr>
      <vt:lpstr>Rekapitulacija GO del</vt:lpstr>
      <vt:lpstr>SPLOŠNE OPOMBE</vt:lpstr>
      <vt:lpstr>Pripravljalna in zaključna dela</vt:lpstr>
      <vt:lpstr>A0. Rušitvena dela</vt:lpstr>
      <vt:lpstr>A1. Zidarska dela</vt:lpstr>
      <vt:lpstr>A2. Gradbeni oder</vt:lpstr>
      <vt:lpstr>B1. Suhomontažna dela</vt:lpstr>
      <vt:lpstr>B2. Estrihi</vt:lpstr>
      <vt:lpstr>B3. Stavbno pohištvo</vt:lpstr>
      <vt:lpstr>B4. Mizar. in Ključavnič. dela</vt:lpstr>
      <vt:lpstr>B5. Keramičarska dela</vt:lpstr>
      <vt:lpstr>B6. Tlakarska dela</vt:lpstr>
      <vt:lpstr>B7. Slikopleskarska dela</vt:lpstr>
      <vt:lpstr>'A0. Rušitvena dela'!Print_Area</vt:lpstr>
      <vt:lpstr>'A1. Zidarska dela'!Print_Area</vt:lpstr>
      <vt:lpstr>'B1. Suhomontažna dela'!Print_Area</vt:lpstr>
      <vt:lpstr>'B2. Estrihi'!Print_Area</vt:lpstr>
      <vt:lpstr>'B3. Stavbno pohištvo'!Print_Area</vt:lpstr>
      <vt:lpstr>'B4. Mizar. in Ključavnič. dela'!Print_Area</vt:lpstr>
      <vt:lpstr>'B5. Keramičarska dela'!Print_Area</vt:lpstr>
      <vt:lpstr>'B6. Tlakarska dela'!Print_Area</vt:lpstr>
      <vt:lpstr>'B7. Slikopleskarska dela'!Print_Area</vt:lpstr>
      <vt:lpstr>'Pripravljalna in zaključna dela'!Print_Area</vt:lpstr>
      <vt:lpstr>'Rekapitulacija GO del'!Print_Area</vt:lpstr>
      <vt:lpstr>'SPLOŠNE OPOMBE'!Print_Area</vt:lpstr>
      <vt:lpstr>'A0. Rušitvena dela'!Print_Titles</vt:lpstr>
      <vt:lpstr>'A1. Zidarska dela'!Print_Titles</vt:lpstr>
      <vt:lpstr>'B1. Suhomontažna dela'!Print_Titles</vt:lpstr>
      <vt:lpstr>'B2. Estrihi'!Print_Titles</vt:lpstr>
      <vt:lpstr>'B3. Stavbno pohištvo'!Print_Titles</vt:lpstr>
      <vt:lpstr>'B4. Mizar. in Ključavnič. dela'!Print_Titles</vt:lpstr>
      <vt:lpstr>'B5. Keramičarska dela'!Print_Titles</vt:lpstr>
      <vt:lpstr>'B6. Tlakarska dela'!Print_Titles</vt:lpstr>
      <vt:lpstr>'B7. Slikopleskarska dela'!Print_Titles</vt:lpstr>
      <vt:lpstr>'Pripravljalna in zaključna dela'!Print_Titles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e-Popisi Leopold Zbil s.p.</dc:creator>
  <cp:lastModifiedBy>Beno Červenka</cp:lastModifiedBy>
  <cp:lastPrinted>2024-04-06T22:35:24Z</cp:lastPrinted>
  <dcterms:created xsi:type="dcterms:W3CDTF">2023-03-14T12:01:46Z</dcterms:created>
  <dcterms:modified xsi:type="dcterms:W3CDTF">2026-01-15T12:54:17Z</dcterms:modified>
</cp:coreProperties>
</file>